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1905" yWindow="1965" windowWidth="14400" windowHeight="10695" tabRatio="674"/>
  </bookViews>
  <sheets>
    <sheet name="Контингент" sheetId="19" r:id="rId1"/>
  </sheets>
  <definedNames>
    <definedName name="_xlnm._FilterDatabase" localSheetId="0" hidden="1">Контингент!$A$19:$EY$28</definedName>
    <definedName name="_xlnm.Print_Area" localSheetId="0">Контингент!$A$1:$EY$28</definedName>
  </definedNames>
  <calcPr calcId="145621" iterate="1"/>
</workbook>
</file>

<file path=xl/calcChain.xml><?xml version="1.0" encoding="utf-8"?>
<calcChain xmlns="http://schemas.openxmlformats.org/spreadsheetml/2006/main">
  <c r="E25" i="19" l="1"/>
  <c r="E24" i="19"/>
  <c r="E23" i="19"/>
  <c r="E22" i="19"/>
  <c r="E21" i="19"/>
  <c r="EY27" i="19" l="1"/>
  <c r="EX27" i="19"/>
  <c r="EW27" i="19"/>
  <c r="EV27" i="19"/>
  <c r="EU27" i="19"/>
  <c r="ET27" i="19"/>
  <c r="ES27" i="19"/>
  <c r="ER27" i="19"/>
  <c r="EQ27" i="19"/>
  <c r="EP27" i="19"/>
  <c r="EO27" i="19"/>
  <c r="EN27" i="19"/>
  <c r="EM27" i="19"/>
  <c r="EL27" i="19"/>
  <c r="EK27" i="19"/>
  <c r="EJ27" i="19"/>
  <c r="EI27" i="19"/>
  <c r="EH27" i="19"/>
  <c r="EG27" i="19"/>
  <c r="EF27" i="19"/>
  <c r="EE27" i="19"/>
  <c r="ED27" i="19"/>
  <c r="EC27" i="19"/>
  <c r="EB27" i="19"/>
  <c r="EA27" i="19"/>
  <c r="DZ27" i="19"/>
  <c r="DY27" i="19"/>
  <c r="DX27" i="19"/>
  <c r="DW27" i="19"/>
  <c r="DV27" i="19"/>
  <c r="DU27" i="19"/>
  <c r="DT27" i="19"/>
  <c r="DS27" i="19"/>
  <c r="DR27" i="19"/>
  <c r="DQ27" i="19"/>
  <c r="DP27" i="19"/>
  <c r="DO27" i="19"/>
  <c r="DN27" i="19"/>
  <c r="DM27" i="19"/>
  <c r="DL27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Y26" i="19"/>
  <c r="EY28" i="19" s="1"/>
  <c r="EX26" i="19"/>
  <c r="EX28" i="19" s="1"/>
  <c r="EW26" i="19"/>
  <c r="EW28" i="19" s="1"/>
  <c r="EV26" i="19"/>
  <c r="EV28" i="19" s="1"/>
  <c r="EU26" i="19"/>
  <c r="EU28" i="19" s="1"/>
  <c r="ET26" i="19"/>
  <c r="ET28" i="19" s="1"/>
  <c r="ES26" i="19"/>
  <c r="ES28" i="19" s="1"/>
  <c r="ER26" i="19"/>
  <c r="ER28" i="19" s="1"/>
  <c r="EQ26" i="19"/>
  <c r="EQ28" i="19" s="1"/>
  <c r="EP26" i="19"/>
  <c r="EP28" i="19" s="1"/>
  <c r="EO26" i="19"/>
  <c r="EO28" i="19" s="1"/>
  <c r="EN26" i="19"/>
  <c r="EN28" i="19" s="1"/>
  <c r="EM26" i="19"/>
  <c r="EM28" i="19" s="1"/>
  <c r="EL26" i="19"/>
  <c r="EL28" i="19" s="1"/>
  <c r="EK26" i="19"/>
  <c r="EK28" i="19" s="1"/>
  <c r="EJ26" i="19"/>
  <c r="EJ28" i="19" s="1"/>
  <c r="EI26" i="19"/>
  <c r="EI28" i="19" s="1"/>
  <c r="EH26" i="19"/>
  <c r="EH28" i="19" s="1"/>
  <c r="EG26" i="19"/>
  <c r="EG28" i="19" s="1"/>
  <c r="EF26" i="19"/>
  <c r="EF28" i="19" s="1"/>
  <c r="EE26" i="19"/>
  <c r="EE28" i="19" s="1"/>
  <c r="ED26" i="19"/>
  <c r="ED28" i="19" s="1"/>
  <c r="EC26" i="19"/>
  <c r="EC28" i="19" s="1"/>
  <c r="EB26" i="19"/>
  <c r="EB28" i="19" s="1"/>
  <c r="EA26" i="19"/>
  <c r="EA28" i="19" s="1"/>
  <c r="DZ26" i="19"/>
  <c r="DZ28" i="19" s="1"/>
  <c r="DY26" i="19"/>
  <c r="DY28" i="19" s="1"/>
  <c r="DX26" i="19"/>
  <c r="DX28" i="19" s="1"/>
  <c r="DW26" i="19"/>
  <c r="DV26" i="19"/>
  <c r="DV28" i="19" s="1"/>
  <c r="DU26" i="19"/>
  <c r="DU28" i="19" s="1"/>
  <c r="DT26" i="19"/>
  <c r="DT28" i="19" s="1"/>
  <c r="DS26" i="19"/>
  <c r="DS28" i="19" s="1"/>
  <c r="DR26" i="19"/>
  <c r="DR28" i="19" s="1"/>
  <c r="DQ26" i="19"/>
  <c r="DQ28" i="19" s="1"/>
  <c r="DP26" i="19"/>
  <c r="DP28" i="19" s="1"/>
  <c r="DO26" i="19"/>
  <c r="DO28" i="19" s="1"/>
  <c r="DN26" i="19"/>
  <c r="DN28" i="19" s="1"/>
  <c r="DM26" i="19"/>
  <c r="DM28" i="19" s="1"/>
  <c r="DL26" i="19"/>
  <c r="DL28" i="19" s="1"/>
  <c r="DK26" i="19"/>
  <c r="DK28" i="19" s="1"/>
  <c r="DJ26" i="19"/>
  <c r="DJ28" i="19" s="1"/>
  <c r="DI26" i="19"/>
  <c r="DI28" i="19" s="1"/>
  <c r="DH26" i="19"/>
  <c r="DH28" i="19" s="1"/>
  <c r="DG26" i="19"/>
  <c r="DG28" i="19" s="1"/>
  <c r="DF26" i="19"/>
  <c r="DF28" i="19" s="1"/>
  <c r="DE26" i="19"/>
  <c r="DE28" i="19" s="1"/>
  <c r="DD26" i="19"/>
  <c r="DD28" i="19" s="1"/>
  <c r="DC26" i="19"/>
  <c r="DC28" i="19" s="1"/>
  <c r="DB26" i="19"/>
  <c r="DB28" i="19" s="1"/>
  <c r="DA26" i="19"/>
  <c r="DA28" i="19" s="1"/>
  <c r="CZ26" i="19"/>
  <c r="CZ28" i="19" s="1"/>
  <c r="CY26" i="19"/>
  <c r="CY28" i="19" s="1"/>
  <c r="CX26" i="19"/>
  <c r="CX28" i="19" s="1"/>
  <c r="CW26" i="19"/>
  <c r="CW28" i="19" s="1"/>
  <c r="CV26" i="19"/>
  <c r="CV28" i="19" s="1"/>
  <c r="CU26" i="19"/>
  <c r="CU28" i="19" s="1"/>
  <c r="CT26" i="19"/>
  <c r="CT28" i="19" s="1"/>
  <c r="CS26" i="19"/>
  <c r="CS28" i="19" s="1"/>
  <c r="CR26" i="19"/>
  <c r="CR28" i="19" s="1"/>
  <c r="CQ26" i="19"/>
  <c r="CQ28" i="19" s="1"/>
  <c r="CP26" i="19"/>
  <c r="CP28" i="19" s="1"/>
  <c r="CO26" i="19"/>
  <c r="CO28" i="19" s="1"/>
  <c r="CN26" i="19"/>
  <c r="CN28" i="19" s="1"/>
  <c r="CM26" i="19"/>
  <c r="CM28" i="19" s="1"/>
  <c r="CL26" i="19"/>
  <c r="CL28" i="19" s="1"/>
  <c r="CK26" i="19"/>
  <c r="CK28" i="19" s="1"/>
  <c r="CJ26" i="19"/>
  <c r="CJ28" i="19" s="1"/>
  <c r="CI26" i="19"/>
  <c r="CI28" i="19" s="1"/>
  <c r="CH26" i="19"/>
  <c r="CH28" i="19" s="1"/>
  <c r="CG26" i="19"/>
  <c r="CG28" i="19" s="1"/>
  <c r="CF26" i="19"/>
  <c r="CF28" i="19" s="1"/>
  <c r="CE26" i="19"/>
  <c r="CE28" i="19" s="1"/>
  <c r="CD26" i="19"/>
  <c r="CD28" i="19" s="1"/>
  <c r="CC26" i="19"/>
  <c r="CC28" i="19" s="1"/>
  <c r="CB26" i="19"/>
  <c r="CB28" i="19" s="1"/>
  <c r="CA26" i="19"/>
  <c r="CA28" i="19" s="1"/>
  <c r="BZ26" i="19"/>
  <c r="BZ28" i="19" s="1"/>
  <c r="BY26" i="19"/>
  <c r="BY28" i="19" s="1"/>
  <c r="BX26" i="19"/>
  <c r="BX28" i="19" s="1"/>
  <c r="BW26" i="19"/>
  <c r="BW28" i="19" s="1"/>
  <c r="BV26" i="19"/>
  <c r="BU26" i="19"/>
  <c r="BU28" i="19" s="1"/>
  <c r="BT26" i="19"/>
  <c r="BT28" i="19" s="1"/>
  <c r="BS26" i="19"/>
  <c r="BS28" i="19" s="1"/>
  <c r="BR26" i="19"/>
  <c r="BR28" i="19" s="1"/>
  <c r="BQ26" i="19"/>
  <c r="BQ28" i="19" s="1"/>
  <c r="BP26" i="19"/>
  <c r="BP28" i="19" s="1"/>
  <c r="BO26" i="19"/>
  <c r="BO28" i="19" s="1"/>
  <c r="BN26" i="19"/>
  <c r="BN28" i="19" s="1"/>
  <c r="BM26" i="19"/>
  <c r="BM28" i="19" s="1"/>
  <c r="BL26" i="19"/>
  <c r="BL28" i="19" s="1"/>
  <c r="BK26" i="19"/>
  <c r="BK28" i="19" s="1"/>
  <c r="BJ26" i="19"/>
  <c r="BJ28" i="19" s="1"/>
  <c r="BI26" i="19"/>
  <c r="BI28" i="19" s="1"/>
  <c r="BH26" i="19"/>
  <c r="BH28" i="19" s="1"/>
  <c r="BG26" i="19"/>
  <c r="BG28" i="19" s="1"/>
  <c r="BF26" i="19"/>
  <c r="BF28" i="19" s="1"/>
  <c r="BE26" i="19"/>
  <c r="BE28" i="19" s="1"/>
  <c r="BD26" i="19"/>
  <c r="BD28" i="19" s="1"/>
  <c r="BC26" i="19"/>
  <c r="BC28" i="19" s="1"/>
  <c r="BB26" i="19"/>
  <c r="BB28" i="19" s="1"/>
  <c r="BA26" i="19"/>
  <c r="BA28" i="19" s="1"/>
  <c r="AZ26" i="19"/>
  <c r="AZ28" i="19" s="1"/>
  <c r="AY26" i="19"/>
  <c r="AY28" i="19" s="1"/>
  <c r="AX26" i="19"/>
  <c r="AX28" i="19" s="1"/>
  <c r="AW26" i="19"/>
  <c r="AW28" i="19" s="1"/>
  <c r="AV26" i="19"/>
  <c r="AV28" i="19" s="1"/>
  <c r="AU26" i="19"/>
  <c r="AU28" i="19" s="1"/>
  <c r="AT26" i="19"/>
  <c r="AT28" i="19" s="1"/>
  <c r="AS26" i="19"/>
  <c r="AS28" i="19" s="1"/>
  <c r="AR26" i="19"/>
  <c r="AR28" i="19" s="1"/>
  <c r="AQ26" i="19"/>
  <c r="AQ28" i="19" s="1"/>
  <c r="AP26" i="19"/>
  <c r="AP28" i="19" s="1"/>
  <c r="AO26" i="19"/>
  <c r="AO28" i="19" s="1"/>
  <c r="AN26" i="19"/>
  <c r="AN28" i="19" s="1"/>
  <c r="AM26" i="19"/>
  <c r="AM28" i="19" s="1"/>
  <c r="AL26" i="19"/>
  <c r="AL28" i="19" s="1"/>
  <c r="AK26" i="19"/>
  <c r="AK28" i="19" s="1"/>
  <c r="AJ26" i="19"/>
  <c r="AJ28" i="19" s="1"/>
  <c r="AI26" i="19"/>
  <c r="AI28" i="19" s="1"/>
  <c r="AH26" i="19"/>
  <c r="AH28" i="19" s="1"/>
  <c r="AG26" i="19"/>
  <c r="AG28" i="19" s="1"/>
  <c r="AF26" i="19"/>
  <c r="AF28" i="19" s="1"/>
  <c r="AE26" i="19"/>
  <c r="AE28" i="19" s="1"/>
  <c r="AD26" i="19"/>
  <c r="AD28" i="19" s="1"/>
  <c r="AC26" i="19"/>
  <c r="AC28" i="19" s="1"/>
  <c r="AB26" i="19"/>
  <c r="AB28" i="19" s="1"/>
  <c r="AA26" i="19"/>
  <c r="AA28" i="19" s="1"/>
  <c r="Z26" i="19"/>
  <c r="Z28" i="19" s="1"/>
  <c r="Y26" i="19"/>
  <c r="Y28" i="19" s="1"/>
  <c r="X26" i="19"/>
  <c r="X28" i="19" s="1"/>
  <c r="W26" i="19"/>
  <c r="W28" i="19" s="1"/>
  <c r="V26" i="19"/>
  <c r="V28" i="19" s="1"/>
  <c r="U26" i="19"/>
  <c r="U28" i="19" s="1"/>
  <c r="T26" i="19"/>
  <c r="T28" i="19" s="1"/>
  <c r="S26" i="19"/>
  <c r="R26" i="19"/>
  <c r="R28" i="19" s="1"/>
  <c r="Q26" i="19"/>
  <c r="Q28" i="19" s="1"/>
  <c r="P26" i="19"/>
  <c r="P28" i="19" s="1"/>
  <c r="O26" i="19"/>
  <c r="O28" i="19" s="1"/>
  <c r="N26" i="19"/>
  <c r="N28" i="19" s="1"/>
  <c r="M26" i="19"/>
  <c r="M28" i="19" s="1"/>
  <c r="L26" i="19"/>
  <c r="L28" i="19" s="1"/>
  <c r="K26" i="19"/>
  <c r="K28" i="19" s="1"/>
  <c r="J26" i="19"/>
  <c r="J28" i="19" s="1"/>
  <c r="I26" i="19"/>
  <c r="I28" i="19" s="1"/>
  <c r="H26" i="19"/>
  <c r="H28" i="19" s="1"/>
  <c r="G26" i="19"/>
  <c r="G28" i="19" s="1"/>
  <c r="F26" i="19"/>
  <c r="S28" i="19" l="1"/>
  <c r="DW28" i="19"/>
  <c r="F28" i="19"/>
  <c r="BV28" i="19"/>
  <c r="E26" i="19" l="1"/>
  <c r="E27" i="19"/>
  <c r="E28" i="19" l="1"/>
</calcChain>
</file>

<file path=xl/sharedStrings.xml><?xml version="1.0" encoding="utf-8"?>
<sst xmlns="http://schemas.openxmlformats.org/spreadsheetml/2006/main" count="248" uniqueCount="58">
  <si>
    <t>старше трех лет</t>
  </si>
  <si>
    <t>от двух месяцев 
до одного года</t>
  </si>
  <si>
    <t>от одного года 
до трех лет</t>
  </si>
  <si>
    <t>для глухих воспитанников, для слепых воспитанников</t>
  </si>
  <si>
    <t>в том числе:</t>
  </si>
  <si>
    <t>человек</t>
  </si>
  <si>
    <t>№ п/п</t>
  </si>
  <si>
    <t>Раменский</t>
  </si>
  <si>
    <t>Тип населенного пункта (городской / сельский)</t>
  </si>
  <si>
    <t>Городской</t>
  </si>
  <si>
    <t>обучающиеся с режимом работы сокращенного дня, в том числе:</t>
  </si>
  <si>
    <t>обучающиеся с режимом кратковременного пребывания, в том числе:</t>
  </si>
  <si>
    <t>обучающиеся с режимом круглосуточного пребывания, в том числе:</t>
  </si>
  <si>
    <t>обучающиеся с режимом работы продленного дня,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</si>
  <si>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</si>
  <si>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</si>
  <si>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</si>
  <si>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</si>
  <si>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</si>
  <si>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</si>
  <si>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</si>
  <si>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</si>
  <si>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</si>
  <si>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</si>
  <si>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</si>
  <si>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</si>
  <si>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 xml:space="preserve">воспитанники с задержкой психоречевого развития 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</si>
  <si>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</si>
  <si>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</si>
  <si>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</si>
  <si>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</si>
  <si>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</si>
  <si>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</si>
  <si>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</si>
  <si>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</si>
  <si>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Всего по городской местности:</t>
  </si>
  <si>
    <t>Х</t>
  </si>
  <si>
    <t>Всего по сельской местности:</t>
  </si>
  <si>
    <t>ИТОГ:</t>
  </si>
  <si>
    <t>до трех лет</t>
  </si>
  <si>
    <t>Наименование муниципального образования</t>
  </si>
  <si>
    <t>слабовидящие воспитанники</t>
  </si>
  <si>
    <t>воспитанники с амблиопией, косоглазием</t>
  </si>
  <si>
    <t>Наименование частных дошкольных образовательных организаций (в соответствии с организационно-правовыми документами)</t>
  </si>
  <si>
    <t>1.1</t>
  </si>
  <si>
    <t>1.2</t>
  </si>
  <si>
    <t>1.3</t>
  </si>
  <si>
    <t>1.4</t>
  </si>
  <si>
    <t>1.5</t>
  </si>
  <si>
    <t>Частное дошкольное образовательное учреждение "Детский сад №42 ОАО РЖД"</t>
  </si>
  <si>
    <t>Частное учреждение дошкольного образования "Андрюшка</t>
  </si>
  <si>
    <t>Автономная некоммерческая образовательная организация дошкольного образования Центр развития ребенка "Маленькая страна"</t>
  </si>
  <si>
    <t>Индивидуальный предприниматель Лаврова В.М.</t>
  </si>
  <si>
    <t>до трех лет
до трех лет</t>
  </si>
  <si>
    <t>Прогнозируемая численность воспитанников дошкольных групп в частных дошкольных образовательных организациях в 2022 (2023, 2024) году, всего:</t>
  </si>
  <si>
    <t>АНО до ЦРР "Ирбис"(бывший ИП Зимаков)</t>
  </si>
  <si>
    <t>Прогнозируемая среднегодовая численность воспитанников в частных дошкольных образовательных организациях в Раменском городском округе Московской области в период с 01 января 2022 по 31 августа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</si>
  <si>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1 к постановлению администрации Раменского городского округа от 17.01.2022№381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</si>
</sst>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8"/>
      <name val="Times New Roman"/>
      <family val="1"/>
      <charset val="204"/>
    </font>
    <font>
      <sz val="2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4" fillId="0" borderId="0"/>
    <xf numFmtId="0" fontId="16" fillId="0" borderId="0"/>
  </cellStyleXfs>
  <cellXfs count="55">
    <xf numFmtId="0" fontId="0" fillId="0" borderId="0" xfId="0"/>
    <xf numFmtId="3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3" fontId="5" fillId="0" borderId="0" xfId="2" applyNumberFormat="1" applyFont="1" applyAlignment="1">
      <alignment vertical="center" wrapText="1"/>
    </xf>
    <xf numFmtId="0" fontId="11" fillId="0" borderId="0" xfId="1" applyFont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left" vertical="center" wrapText="1"/>
    </xf>
    <xf numFmtId="164" fontId="18" fillId="3" borderId="1" xfId="0" applyNumberFormat="1" applyFont="1" applyFill="1" applyBorder="1" applyAlignment="1">
      <alignment horizontal="left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164" fontId="15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</cellXfs>
  <cellStyles count="24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3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Y28"/>
  <sheetViews>
    <sheetView tabSelected="1" view="pageBreakPreview" topLeftCell="Y1" zoomScale="50" zoomScaleNormal="55" zoomScaleSheetLayoutView="50" workbookViewId="0">
      <selection activeCell="AC1" sqref="AC1:AI2"/>
    </sheetView>
  </sheetViews>
  <sheetFormatPr defaultColWidth="10.42578125" defaultRowHeight="18" customHeight="1" x14ac:dyDescent="0.25"/>
  <cols>
    <col min="1" max="1" width="8.7109375" style="29" customWidth="1"/>
    <col min="2" max="2" width="21.7109375" style="29" customWidth="1"/>
    <col min="3" max="3" width="46.5703125" style="30" customWidth="1"/>
    <col min="4" max="4" width="14" style="30" customWidth="1"/>
    <col min="5" max="5" width="19.28515625" style="30" customWidth="1"/>
    <col min="6" max="7" width="14.7109375" style="31" customWidth="1"/>
    <col min="8" max="8" width="17.85546875" style="31" customWidth="1"/>
    <col min="9" max="9" width="16" style="31" customWidth="1"/>
    <col min="10" max="11" width="17.140625" style="31" customWidth="1"/>
    <col min="12" max="13" width="17.7109375" style="31" customWidth="1"/>
    <col min="14" max="15" width="16.7109375" style="31" customWidth="1"/>
    <col min="16" max="16" width="18.7109375" style="31" customWidth="1"/>
    <col min="17" max="18" width="17.7109375" style="31" customWidth="1"/>
    <col min="19" max="19" width="18.140625" style="31" customWidth="1"/>
    <col min="20" max="21" width="19.85546875" style="31" customWidth="1"/>
    <col min="22" max="22" width="15.85546875" style="31" customWidth="1"/>
    <col min="23" max="24" width="19.85546875" style="31" customWidth="1"/>
    <col min="25" max="26" width="17.7109375" style="31" customWidth="1"/>
    <col min="27" max="28" width="16.140625" style="31" customWidth="1"/>
    <col min="29" max="29" width="18.85546875" style="31" customWidth="1"/>
    <col min="30" max="30" width="17.7109375" style="31" customWidth="1"/>
    <col min="31" max="31" width="16.42578125" style="31" customWidth="1"/>
    <col min="32" max="32" width="17.7109375" style="31" customWidth="1"/>
    <col min="33" max="33" width="19.85546875" style="31" customWidth="1"/>
    <col min="34" max="34" width="15.42578125" style="31" customWidth="1"/>
    <col min="35" max="35" width="14.85546875" style="31" customWidth="1"/>
    <col min="36" max="37" width="16" style="31" customWidth="1"/>
    <col min="38" max="38" width="18.7109375" style="31" customWidth="1"/>
    <col min="39" max="43" width="19.85546875" style="31" customWidth="1"/>
    <col min="44" max="45" width="16.7109375" style="31" customWidth="1"/>
    <col min="46" max="46" width="18.7109375" style="31" customWidth="1"/>
    <col min="47" max="48" width="17.7109375" style="31" customWidth="1"/>
    <col min="49" max="49" width="18.140625" style="31" customWidth="1"/>
    <col min="50" max="51" width="19.85546875" style="31" customWidth="1"/>
    <col min="52" max="52" width="15.85546875" style="31" customWidth="1"/>
    <col min="53" max="54" width="19.85546875" style="31" customWidth="1"/>
    <col min="55" max="56" width="17.7109375" style="31" customWidth="1"/>
    <col min="57" max="58" width="16.140625" style="31" customWidth="1"/>
    <col min="59" max="63" width="19.85546875" style="31" customWidth="1"/>
    <col min="64" max="65" width="16.5703125" style="31" customWidth="1"/>
    <col min="66" max="67" width="15.7109375" style="31" customWidth="1"/>
    <col min="68" max="68" width="20.140625" style="31" customWidth="1"/>
    <col min="69" max="73" width="19.85546875" style="31" customWidth="1"/>
    <col min="74" max="75" width="16.7109375" style="31" customWidth="1"/>
    <col min="76" max="76" width="18.7109375" style="31" customWidth="1"/>
    <col min="77" max="78" width="17.7109375" style="31" customWidth="1"/>
    <col min="79" max="79" width="18.140625" style="31" customWidth="1"/>
    <col min="80" max="81" width="19.85546875" style="31" customWidth="1"/>
    <col min="82" max="82" width="15.85546875" style="31" customWidth="1"/>
    <col min="83" max="84" width="19.85546875" style="31" customWidth="1"/>
    <col min="85" max="86" width="17.7109375" style="31" customWidth="1"/>
    <col min="87" max="88" width="16.140625" style="31" customWidth="1"/>
    <col min="89" max="95" width="19.85546875" style="31" customWidth="1"/>
    <col min="96" max="96" width="14.42578125" style="31" customWidth="1"/>
    <col min="97" max="98" width="16.28515625" style="31" customWidth="1"/>
    <col min="99" max="103" width="19.85546875" style="31" customWidth="1"/>
    <col min="104" max="105" width="16.7109375" style="31" customWidth="1"/>
    <col min="106" max="106" width="18.7109375" style="31" customWidth="1"/>
    <col min="107" max="108" width="17.7109375" style="31" customWidth="1"/>
    <col min="109" max="109" width="18.140625" style="31" customWidth="1"/>
    <col min="110" max="111" width="19.85546875" style="31" customWidth="1"/>
    <col min="112" max="112" width="15.85546875" style="31" customWidth="1"/>
    <col min="113" max="114" width="19.85546875" style="31" customWidth="1"/>
    <col min="115" max="116" width="17.7109375" style="31" customWidth="1"/>
    <col min="117" max="118" width="16.140625" style="31" customWidth="1"/>
    <col min="119" max="124" width="19.85546875" style="31" customWidth="1"/>
    <col min="125" max="125" width="24.7109375" style="31" customWidth="1"/>
    <col min="126" max="127" width="14.42578125" style="31" customWidth="1"/>
    <col min="128" max="128" width="21.7109375" style="31" customWidth="1"/>
    <col min="129" max="133" width="19.85546875" style="31" customWidth="1"/>
    <col min="134" max="135" width="16.7109375" style="31" customWidth="1"/>
    <col min="136" max="136" width="18.7109375" style="31" customWidth="1"/>
    <col min="137" max="138" width="17.7109375" style="31" customWidth="1"/>
    <col min="139" max="139" width="18.140625" style="31" customWidth="1"/>
    <col min="140" max="141" width="19.85546875" style="31" customWidth="1"/>
    <col min="142" max="142" width="20" style="31" customWidth="1"/>
    <col min="143" max="144" width="19.85546875" style="31" customWidth="1"/>
    <col min="145" max="146" width="17.7109375" style="31" customWidth="1"/>
    <col min="147" max="148" width="16.140625" style="31" customWidth="1"/>
    <col min="149" max="154" width="19.85546875" style="31" customWidth="1"/>
    <col min="155" max="155" width="24.7109375" style="31" customWidth="1"/>
    <col min="156" max="16384" width="10.42578125" style="29"/>
  </cols>
  <sheetData>
    <row r="1" spans="1:155" ht="118.5" customHeight="1" x14ac:dyDescent="0.25">
      <c r="AC1" s="36" t="s">
        <v>57</v>
      </c>
      <c r="AD1" s="37"/>
      <c r="AE1" s="37"/>
      <c r="AF1" s="37"/>
      <c r="AG1" s="37"/>
      <c r="AH1" s="37"/>
      <c r="AI1" s="37"/>
      <c r="BM1" s="32"/>
      <c r="DU1" s="32"/>
      <c r="EY1" s="32"/>
    </row>
    <row r="2" spans="1:155" ht="118.5" customHeight="1" x14ac:dyDescent="0.25">
      <c r="AC2" s="37"/>
      <c r="AD2" s="37"/>
      <c r="AE2" s="37"/>
      <c r="AF2" s="37"/>
      <c r="AG2" s="37"/>
      <c r="AH2" s="37"/>
      <c r="AI2" s="37"/>
      <c r="BM2" s="32"/>
      <c r="DU2" s="32"/>
      <c r="EY2" s="32"/>
    </row>
    <row r="3" spans="1:155" s="1" customFormat="1" ht="72" customHeight="1" x14ac:dyDescent="0.25"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4"/>
      <c r="AH3" s="3"/>
      <c r="AI3" s="4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4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4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4"/>
    </row>
    <row r="4" spans="1:155" s="1" customFormat="1" ht="55.5" customHeight="1" x14ac:dyDescent="0.25">
      <c r="C4" s="2"/>
      <c r="D4" s="2"/>
      <c r="E4" s="38" t="s">
        <v>56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</row>
    <row r="5" spans="1:155" s="1" customFormat="1" ht="60" customHeight="1" x14ac:dyDescent="0.25">
      <c r="C5" s="2"/>
      <c r="D5" s="2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6"/>
      <c r="AJ5" s="6"/>
      <c r="AK5" s="6"/>
      <c r="AL5" s="35"/>
      <c r="AM5" s="6"/>
      <c r="AN5" s="6"/>
      <c r="AO5" s="35"/>
      <c r="AP5" s="6"/>
      <c r="AQ5" s="35"/>
      <c r="AR5" s="6"/>
      <c r="AS5" s="6"/>
      <c r="AT5" s="6"/>
      <c r="AU5" s="6"/>
      <c r="AV5" s="35"/>
      <c r="AW5" s="6"/>
      <c r="AX5" s="6"/>
      <c r="AY5" s="6"/>
      <c r="AZ5" s="6"/>
      <c r="BA5" s="6"/>
      <c r="BB5" s="35"/>
      <c r="BC5" s="6"/>
      <c r="BD5" s="6"/>
      <c r="BE5" s="6"/>
      <c r="BF5" s="6"/>
      <c r="BG5" s="6"/>
      <c r="BH5" s="6"/>
      <c r="BI5" s="6"/>
      <c r="BJ5" s="6"/>
      <c r="BK5" s="6"/>
      <c r="BL5" s="35"/>
      <c r="BM5" s="6"/>
      <c r="BN5" s="6"/>
      <c r="BO5" s="6"/>
      <c r="BP5" s="35"/>
      <c r="BQ5" s="6"/>
      <c r="BR5" s="6"/>
      <c r="BS5" s="35"/>
      <c r="BT5" s="6"/>
      <c r="BU5" s="35"/>
      <c r="BV5" s="6"/>
      <c r="BW5" s="6"/>
      <c r="BX5" s="6"/>
      <c r="BY5" s="6"/>
      <c r="BZ5" s="35"/>
      <c r="CA5" s="6"/>
      <c r="CB5" s="6"/>
      <c r="CC5" s="6"/>
      <c r="CD5" s="6"/>
      <c r="CE5" s="6"/>
      <c r="CF5" s="35"/>
      <c r="CG5" s="6"/>
      <c r="CH5" s="6"/>
      <c r="CI5" s="6"/>
      <c r="CJ5" s="6"/>
      <c r="CK5" s="6"/>
      <c r="CL5" s="6"/>
      <c r="CM5" s="6"/>
      <c r="CN5" s="6"/>
      <c r="CO5" s="6"/>
      <c r="CP5" s="35"/>
      <c r="CQ5" s="35"/>
      <c r="CR5" s="6"/>
      <c r="CS5" s="6"/>
      <c r="CT5" s="35"/>
      <c r="CU5" s="6"/>
      <c r="CV5" s="6"/>
      <c r="CW5" s="35"/>
      <c r="CX5" s="6"/>
      <c r="CY5" s="35"/>
      <c r="CZ5" s="6"/>
      <c r="DA5" s="6"/>
      <c r="DB5" s="6"/>
      <c r="DC5" s="6"/>
      <c r="DD5" s="35"/>
      <c r="DE5" s="6"/>
      <c r="DF5" s="6"/>
      <c r="DG5" s="6"/>
      <c r="DH5" s="6"/>
      <c r="DI5" s="6"/>
      <c r="DJ5" s="35"/>
      <c r="DK5" s="6"/>
      <c r="DL5" s="6"/>
      <c r="DM5" s="6"/>
      <c r="DN5" s="6"/>
      <c r="DO5" s="6"/>
      <c r="DP5" s="6"/>
      <c r="DQ5" s="6"/>
      <c r="DR5" s="6"/>
      <c r="DS5" s="6"/>
      <c r="DT5" s="35"/>
      <c r="DU5" s="6"/>
      <c r="DV5" s="6"/>
      <c r="DW5" s="6"/>
      <c r="DX5" s="35"/>
      <c r="DY5" s="6"/>
      <c r="DZ5" s="6"/>
      <c r="EA5" s="35"/>
      <c r="EB5" s="6"/>
      <c r="EC5" s="35"/>
      <c r="ED5" s="6"/>
      <c r="EE5" s="6"/>
      <c r="EF5" s="6"/>
      <c r="EG5" s="6"/>
      <c r="EH5" s="35"/>
      <c r="EI5" s="6"/>
      <c r="EJ5" s="6"/>
      <c r="EK5" s="6"/>
      <c r="EL5" s="6"/>
      <c r="EM5" s="6"/>
      <c r="EN5" s="35"/>
      <c r="EO5" s="6"/>
      <c r="EP5" s="6"/>
      <c r="EQ5" s="6"/>
      <c r="ER5" s="6"/>
      <c r="ES5" s="6"/>
      <c r="ET5" s="6"/>
      <c r="EU5" s="6"/>
      <c r="EV5" s="6"/>
      <c r="EW5" s="6"/>
      <c r="EX5" s="35"/>
      <c r="EY5" s="6"/>
    </row>
    <row r="6" spans="1:155" s="1" customFormat="1" ht="72" customHeight="1" x14ac:dyDescent="0.25">
      <c r="C6" s="2"/>
      <c r="D6" s="2"/>
      <c r="E6" s="6"/>
      <c r="F6" s="6"/>
      <c r="G6" s="6"/>
      <c r="H6" s="35"/>
      <c r="I6" s="6"/>
      <c r="J6" s="6"/>
      <c r="K6" s="35"/>
      <c r="L6" s="6"/>
      <c r="M6" s="35"/>
      <c r="N6" s="6"/>
      <c r="O6" s="6"/>
      <c r="P6" s="6"/>
      <c r="Q6" s="6"/>
      <c r="R6" s="35"/>
      <c r="S6" s="6"/>
      <c r="T6" s="6"/>
      <c r="U6" s="6"/>
      <c r="V6" s="6"/>
      <c r="W6" s="6"/>
      <c r="X6" s="35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35"/>
      <c r="AM6" s="6"/>
      <c r="AN6" s="6"/>
      <c r="AO6" s="35"/>
      <c r="AP6" s="6"/>
      <c r="AQ6" s="35"/>
      <c r="AR6" s="6"/>
      <c r="AS6" s="6"/>
      <c r="AT6" s="6"/>
      <c r="AU6" s="6"/>
      <c r="AV6" s="35"/>
      <c r="AW6" s="6"/>
      <c r="AX6" s="6"/>
      <c r="AY6" s="6"/>
      <c r="AZ6" s="6"/>
      <c r="BA6" s="6"/>
      <c r="BB6" s="35"/>
      <c r="BC6" s="6"/>
      <c r="BD6" s="6"/>
      <c r="BE6" s="6"/>
      <c r="BF6" s="6"/>
      <c r="BG6" s="6"/>
      <c r="BH6" s="6"/>
      <c r="BI6" s="6"/>
      <c r="BJ6" s="6"/>
      <c r="BK6" s="6"/>
      <c r="BL6" s="35"/>
      <c r="BM6" s="6"/>
      <c r="BN6" s="6"/>
      <c r="BO6" s="6"/>
      <c r="BP6" s="35"/>
      <c r="BQ6" s="6"/>
      <c r="BR6" s="6"/>
      <c r="BS6" s="35"/>
      <c r="BT6" s="6"/>
      <c r="BU6" s="35"/>
      <c r="BV6" s="6"/>
      <c r="BW6" s="6"/>
      <c r="BX6" s="6"/>
      <c r="BY6" s="6"/>
      <c r="BZ6" s="35"/>
      <c r="CA6" s="6"/>
      <c r="CB6" s="6"/>
      <c r="CC6" s="6"/>
      <c r="CD6" s="6"/>
      <c r="CE6" s="6"/>
      <c r="CF6" s="35"/>
      <c r="CG6" s="6"/>
      <c r="CH6" s="6"/>
      <c r="CI6" s="6"/>
      <c r="CJ6" s="6"/>
      <c r="CK6" s="6"/>
      <c r="CL6" s="6"/>
      <c r="CM6" s="6"/>
      <c r="CN6" s="6"/>
      <c r="CO6" s="6"/>
      <c r="CP6" s="35"/>
      <c r="CQ6" s="35"/>
      <c r="CR6" s="6"/>
      <c r="CS6" s="6"/>
      <c r="CT6" s="35"/>
      <c r="CU6" s="6"/>
      <c r="CV6" s="6"/>
      <c r="CW6" s="35"/>
      <c r="CX6" s="6"/>
      <c r="CY6" s="35"/>
      <c r="CZ6" s="6"/>
      <c r="DA6" s="6"/>
      <c r="DB6" s="6"/>
      <c r="DC6" s="6"/>
      <c r="DD6" s="35"/>
      <c r="DE6" s="6"/>
      <c r="DF6" s="6"/>
      <c r="DG6" s="6"/>
      <c r="DH6" s="6"/>
      <c r="DI6" s="6"/>
      <c r="DJ6" s="35"/>
      <c r="DK6" s="6"/>
      <c r="DL6" s="6"/>
      <c r="DM6" s="6"/>
      <c r="DN6" s="6"/>
      <c r="DO6" s="6"/>
      <c r="DP6" s="6"/>
      <c r="DQ6" s="6"/>
      <c r="DR6" s="6"/>
      <c r="DS6" s="6"/>
      <c r="DT6" s="35"/>
      <c r="DU6" s="6"/>
      <c r="DV6" s="6"/>
      <c r="DW6" s="6"/>
      <c r="DX6" s="35"/>
      <c r="DY6" s="6"/>
      <c r="DZ6" s="6"/>
      <c r="EA6" s="35"/>
      <c r="EB6" s="6"/>
      <c r="EC6" s="35"/>
      <c r="ED6" s="6"/>
      <c r="EE6" s="6"/>
      <c r="EF6" s="6"/>
      <c r="EG6" s="6"/>
      <c r="EH6" s="35"/>
      <c r="EI6" s="6"/>
      <c r="EJ6" s="6"/>
      <c r="EK6" s="6"/>
      <c r="EL6" s="6"/>
      <c r="EM6" s="6"/>
      <c r="EN6" s="35"/>
      <c r="EO6" s="6"/>
      <c r="EP6" s="6"/>
      <c r="EQ6" s="6"/>
      <c r="ER6" s="6"/>
      <c r="ES6" s="6"/>
      <c r="ET6" s="6"/>
      <c r="EU6" s="6"/>
      <c r="EV6" s="6"/>
      <c r="EW6" s="6"/>
      <c r="EX6" s="35"/>
      <c r="EY6" s="6"/>
    </row>
    <row r="7" spans="1:155" s="1" customFormat="1" ht="63" customHeight="1" x14ac:dyDescent="0.25">
      <c r="C7" s="2"/>
      <c r="D7" s="2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9"/>
      <c r="AH7" s="8"/>
      <c r="AI7" s="9" t="s">
        <v>5</v>
      </c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9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9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9"/>
    </row>
    <row r="8" spans="1:155" ht="93" customHeight="1" x14ac:dyDescent="0.25">
      <c r="A8" s="52" t="s">
        <v>6</v>
      </c>
      <c r="B8" s="52" t="s">
        <v>40</v>
      </c>
      <c r="C8" s="52" t="s">
        <v>43</v>
      </c>
      <c r="D8" s="52" t="s">
        <v>8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39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1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</row>
    <row r="9" spans="1:155" ht="103.5" customHeight="1" x14ac:dyDescent="0.25">
      <c r="A9" s="52"/>
      <c r="B9" s="53"/>
      <c r="C9" s="52"/>
      <c r="D9" s="52"/>
      <c r="E9" s="52" t="s">
        <v>54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 t="s">
        <v>4</v>
      </c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39" t="s">
        <v>4</v>
      </c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1"/>
      <c r="CR9" s="48" t="s">
        <v>4</v>
      </c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 t="s">
        <v>4</v>
      </c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</row>
    <row r="10" spans="1:155" s="26" customFormat="1" ht="100.5" customHeight="1" x14ac:dyDescent="0.25">
      <c r="A10" s="52"/>
      <c r="B10" s="53"/>
      <c r="C10" s="52"/>
      <c r="D10" s="52"/>
      <c r="E10" s="52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 t="s">
        <v>10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39" t="s">
        <v>11</v>
      </c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1"/>
      <c r="CR10" s="48" t="s">
        <v>12</v>
      </c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 t="s">
        <v>13</v>
      </c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</row>
    <row r="11" spans="1:155" s="26" customFormat="1" ht="111" customHeight="1" x14ac:dyDescent="0.25">
      <c r="A11" s="52"/>
      <c r="B11" s="53"/>
      <c r="C11" s="52"/>
      <c r="D11" s="52"/>
      <c r="E11" s="52"/>
      <c r="F11" s="48" t="s">
        <v>14</v>
      </c>
      <c r="G11" s="48"/>
      <c r="H11" s="39" t="s">
        <v>15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1"/>
      <c r="AH11" s="42" t="s">
        <v>16</v>
      </c>
      <c r="AI11" s="43"/>
      <c r="AJ11" s="48" t="s">
        <v>14</v>
      </c>
      <c r="AK11" s="48"/>
      <c r="AL11" s="39" t="s">
        <v>15</v>
      </c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1"/>
      <c r="BL11" s="42" t="s">
        <v>16</v>
      </c>
      <c r="BM11" s="43"/>
      <c r="BN11" s="48" t="s">
        <v>14</v>
      </c>
      <c r="BO11" s="48"/>
      <c r="BP11" s="39" t="s">
        <v>15</v>
      </c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1"/>
      <c r="CR11" s="42" t="s">
        <v>14</v>
      </c>
      <c r="CS11" s="43"/>
      <c r="CT11" s="42" t="s">
        <v>15</v>
      </c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3"/>
      <c r="DT11" s="42" t="s">
        <v>16</v>
      </c>
      <c r="DU11" s="43"/>
      <c r="DV11" s="48" t="s">
        <v>14</v>
      </c>
      <c r="DW11" s="48"/>
      <c r="DX11" s="39" t="s">
        <v>15</v>
      </c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1"/>
      <c r="EX11" s="42" t="s">
        <v>16</v>
      </c>
      <c r="EY11" s="43"/>
    </row>
    <row r="12" spans="1:155" s="26" customFormat="1" ht="50.45" customHeight="1" x14ac:dyDescent="0.25">
      <c r="A12" s="52"/>
      <c r="B12" s="53"/>
      <c r="C12" s="52"/>
      <c r="D12" s="52"/>
      <c r="E12" s="52"/>
      <c r="F12" s="48"/>
      <c r="G12" s="48"/>
      <c r="H12" s="39" t="s">
        <v>17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8" t="s">
        <v>18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4"/>
      <c r="AI12" s="45"/>
      <c r="AJ12" s="48"/>
      <c r="AK12" s="48"/>
      <c r="AL12" s="39" t="s">
        <v>17</v>
      </c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1"/>
      <c r="AY12" s="48" t="s">
        <v>18</v>
      </c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4"/>
      <c r="BM12" s="45"/>
      <c r="BN12" s="48"/>
      <c r="BO12" s="48"/>
      <c r="BP12" s="39" t="s">
        <v>17</v>
      </c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1"/>
      <c r="CC12" s="48" t="s">
        <v>18</v>
      </c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2" t="s">
        <v>16</v>
      </c>
      <c r="CQ12" s="43"/>
      <c r="CR12" s="44"/>
      <c r="CS12" s="45"/>
      <c r="CT12" s="48" t="s">
        <v>17</v>
      </c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 t="s">
        <v>18</v>
      </c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4"/>
      <c r="DU12" s="45"/>
      <c r="DV12" s="48"/>
      <c r="DW12" s="48"/>
      <c r="DX12" s="39" t="s">
        <v>17</v>
      </c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1"/>
      <c r="EK12" s="48" t="s">
        <v>18</v>
      </c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4"/>
      <c r="EY12" s="45"/>
    </row>
    <row r="13" spans="1:155" s="25" customFormat="1" ht="21.75" customHeight="1" x14ac:dyDescent="0.25">
      <c r="A13" s="52"/>
      <c r="B13" s="53"/>
      <c r="C13" s="52"/>
      <c r="D13" s="52"/>
      <c r="E13" s="52"/>
      <c r="F13" s="48"/>
      <c r="G13" s="48"/>
      <c r="H13" s="48" t="s">
        <v>22</v>
      </c>
      <c r="I13" s="42" t="s">
        <v>19</v>
      </c>
      <c r="J13" s="49"/>
      <c r="K13" s="49"/>
      <c r="L13" s="49"/>
      <c r="M13" s="43"/>
      <c r="N13" s="48" t="s">
        <v>20</v>
      </c>
      <c r="O13" s="48"/>
      <c r="P13" s="48" t="s">
        <v>21</v>
      </c>
      <c r="Q13" s="48"/>
      <c r="R13" s="48"/>
      <c r="S13" s="48"/>
      <c r="T13" s="48"/>
      <c r="U13" s="48" t="s">
        <v>22</v>
      </c>
      <c r="V13" s="48" t="s">
        <v>23</v>
      </c>
      <c r="W13" s="48"/>
      <c r="X13" s="48"/>
      <c r="Y13" s="48"/>
      <c r="Z13" s="48"/>
      <c r="AA13" s="48" t="s">
        <v>3</v>
      </c>
      <c r="AB13" s="48"/>
      <c r="AC13" s="48" t="s">
        <v>24</v>
      </c>
      <c r="AD13" s="48"/>
      <c r="AE13" s="48"/>
      <c r="AF13" s="48"/>
      <c r="AG13" s="48"/>
      <c r="AH13" s="44"/>
      <c r="AI13" s="45"/>
      <c r="AJ13" s="48"/>
      <c r="AK13" s="48"/>
      <c r="AL13" s="48" t="s">
        <v>22</v>
      </c>
      <c r="AM13" s="42" t="s">
        <v>19</v>
      </c>
      <c r="AN13" s="49"/>
      <c r="AO13" s="49"/>
      <c r="AP13" s="49"/>
      <c r="AQ13" s="43"/>
      <c r="AR13" s="48" t="s">
        <v>20</v>
      </c>
      <c r="AS13" s="48"/>
      <c r="AT13" s="48" t="s">
        <v>21</v>
      </c>
      <c r="AU13" s="48"/>
      <c r="AV13" s="48"/>
      <c r="AW13" s="48"/>
      <c r="AX13" s="48"/>
      <c r="AY13" s="48" t="s">
        <v>22</v>
      </c>
      <c r="AZ13" s="48" t="s">
        <v>23</v>
      </c>
      <c r="BA13" s="48"/>
      <c r="BB13" s="48"/>
      <c r="BC13" s="48"/>
      <c r="BD13" s="48"/>
      <c r="BE13" s="48" t="s">
        <v>3</v>
      </c>
      <c r="BF13" s="48"/>
      <c r="BG13" s="48" t="s">
        <v>24</v>
      </c>
      <c r="BH13" s="48"/>
      <c r="BI13" s="48"/>
      <c r="BJ13" s="48"/>
      <c r="BK13" s="48"/>
      <c r="BL13" s="44"/>
      <c r="BM13" s="45"/>
      <c r="BN13" s="48"/>
      <c r="BO13" s="48"/>
      <c r="BP13" s="48" t="s">
        <v>22</v>
      </c>
      <c r="BQ13" s="42" t="s">
        <v>19</v>
      </c>
      <c r="BR13" s="49"/>
      <c r="BS13" s="49"/>
      <c r="BT13" s="49"/>
      <c r="BU13" s="43"/>
      <c r="BV13" s="48" t="s">
        <v>20</v>
      </c>
      <c r="BW13" s="48"/>
      <c r="BX13" s="48" t="s">
        <v>21</v>
      </c>
      <c r="BY13" s="48"/>
      <c r="BZ13" s="48"/>
      <c r="CA13" s="48"/>
      <c r="CB13" s="48"/>
      <c r="CC13" s="48" t="s">
        <v>22</v>
      </c>
      <c r="CD13" s="48" t="s">
        <v>23</v>
      </c>
      <c r="CE13" s="48"/>
      <c r="CF13" s="48"/>
      <c r="CG13" s="48"/>
      <c r="CH13" s="48"/>
      <c r="CI13" s="48" t="s">
        <v>3</v>
      </c>
      <c r="CJ13" s="48"/>
      <c r="CK13" s="48" t="s">
        <v>24</v>
      </c>
      <c r="CL13" s="48"/>
      <c r="CM13" s="48"/>
      <c r="CN13" s="48"/>
      <c r="CO13" s="48"/>
      <c r="CP13" s="44"/>
      <c r="CQ13" s="45"/>
      <c r="CR13" s="44"/>
      <c r="CS13" s="45"/>
      <c r="CT13" s="48" t="s">
        <v>22</v>
      </c>
      <c r="CU13" s="42" t="s">
        <v>19</v>
      </c>
      <c r="CV13" s="49"/>
      <c r="CW13" s="49"/>
      <c r="CX13" s="49"/>
      <c r="CY13" s="43"/>
      <c r="CZ13" s="48" t="s">
        <v>20</v>
      </c>
      <c r="DA13" s="48"/>
      <c r="DB13" s="48" t="s">
        <v>21</v>
      </c>
      <c r="DC13" s="48"/>
      <c r="DD13" s="48"/>
      <c r="DE13" s="48"/>
      <c r="DF13" s="48"/>
      <c r="DG13" s="48" t="s">
        <v>22</v>
      </c>
      <c r="DH13" s="48" t="s">
        <v>23</v>
      </c>
      <c r="DI13" s="48"/>
      <c r="DJ13" s="48"/>
      <c r="DK13" s="48"/>
      <c r="DL13" s="48"/>
      <c r="DM13" s="48" t="s">
        <v>3</v>
      </c>
      <c r="DN13" s="48"/>
      <c r="DO13" s="48" t="s">
        <v>24</v>
      </c>
      <c r="DP13" s="48"/>
      <c r="DQ13" s="48"/>
      <c r="DR13" s="48"/>
      <c r="DS13" s="48"/>
      <c r="DT13" s="44"/>
      <c r="DU13" s="45"/>
      <c r="DV13" s="48"/>
      <c r="DW13" s="48"/>
      <c r="DX13" s="48" t="s">
        <v>22</v>
      </c>
      <c r="DY13" s="42" t="s">
        <v>19</v>
      </c>
      <c r="DZ13" s="49"/>
      <c r="EA13" s="49"/>
      <c r="EB13" s="49"/>
      <c r="EC13" s="43"/>
      <c r="ED13" s="48" t="s">
        <v>20</v>
      </c>
      <c r="EE13" s="48"/>
      <c r="EF13" s="48" t="s">
        <v>21</v>
      </c>
      <c r="EG13" s="48"/>
      <c r="EH13" s="48"/>
      <c r="EI13" s="48"/>
      <c r="EJ13" s="48"/>
      <c r="EK13" s="48" t="s">
        <v>22</v>
      </c>
      <c r="EL13" s="48" t="s">
        <v>23</v>
      </c>
      <c r="EM13" s="48"/>
      <c r="EN13" s="48"/>
      <c r="EO13" s="48"/>
      <c r="EP13" s="48"/>
      <c r="EQ13" s="48" t="s">
        <v>3</v>
      </c>
      <c r="ER13" s="48"/>
      <c r="ES13" s="48" t="s">
        <v>24</v>
      </c>
      <c r="ET13" s="48"/>
      <c r="EU13" s="48"/>
      <c r="EV13" s="48"/>
      <c r="EW13" s="48"/>
      <c r="EX13" s="44"/>
      <c r="EY13" s="45"/>
    </row>
    <row r="14" spans="1:155" s="25" customFormat="1" ht="18.75" customHeight="1" x14ac:dyDescent="0.25">
      <c r="A14" s="52"/>
      <c r="B14" s="53"/>
      <c r="C14" s="52"/>
      <c r="D14" s="52"/>
      <c r="E14" s="52"/>
      <c r="F14" s="48"/>
      <c r="G14" s="48"/>
      <c r="H14" s="48"/>
      <c r="I14" s="44"/>
      <c r="J14" s="50"/>
      <c r="K14" s="50"/>
      <c r="L14" s="50"/>
      <c r="M14" s="45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4"/>
      <c r="AI14" s="45"/>
      <c r="AJ14" s="48"/>
      <c r="AK14" s="48"/>
      <c r="AL14" s="48"/>
      <c r="AM14" s="44"/>
      <c r="AN14" s="50"/>
      <c r="AO14" s="50"/>
      <c r="AP14" s="50"/>
      <c r="AQ14" s="45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4"/>
      <c r="BM14" s="45"/>
      <c r="BN14" s="48"/>
      <c r="BO14" s="48"/>
      <c r="BP14" s="48"/>
      <c r="BQ14" s="44"/>
      <c r="BR14" s="50"/>
      <c r="BS14" s="50"/>
      <c r="BT14" s="50"/>
      <c r="BU14" s="45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4"/>
      <c r="CQ14" s="45"/>
      <c r="CR14" s="44"/>
      <c r="CS14" s="45"/>
      <c r="CT14" s="48"/>
      <c r="CU14" s="44"/>
      <c r="CV14" s="50"/>
      <c r="CW14" s="50"/>
      <c r="CX14" s="50"/>
      <c r="CY14" s="45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4"/>
      <c r="DU14" s="45"/>
      <c r="DV14" s="48"/>
      <c r="DW14" s="48"/>
      <c r="DX14" s="48"/>
      <c r="DY14" s="44"/>
      <c r="DZ14" s="50"/>
      <c r="EA14" s="50"/>
      <c r="EB14" s="50"/>
      <c r="EC14" s="45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4"/>
      <c r="EY14" s="45"/>
    </row>
    <row r="15" spans="1:155" s="25" customFormat="1" ht="15" customHeight="1" x14ac:dyDescent="0.25">
      <c r="A15" s="52"/>
      <c r="B15" s="53"/>
      <c r="C15" s="52"/>
      <c r="D15" s="52"/>
      <c r="E15" s="52"/>
      <c r="F15" s="48"/>
      <c r="G15" s="48"/>
      <c r="H15" s="48"/>
      <c r="I15" s="44"/>
      <c r="J15" s="50"/>
      <c r="K15" s="50"/>
      <c r="L15" s="50"/>
      <c r="M15" s="45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4"/>
      <c r="AI15" s="45"/>
      <c r="AJ15" s="48"/>
      <c r="AK15" s="48"/>
      <c r="AL15" s="48"/>
      <c r="AM15" s="44"/>
      <c r="AN15" s="50"/>
      <c r="AO15" s="50"/>
      <c r="AP15" s="50"/>
      <c r="AQ15" s="45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4"/>
      <c r="BM15" s="45"/>
      <c r="BN15" s="48"/>
      <c r="BO15" s="48"/>
      <c r="BP15" s="48"/>
      <c r="BQ15" s="44"/>
      <c r="BR15" s="50"/>
      <c r="BS15" s="50"/>
      <c r="BT15" s="50"/>
      <c r="BU15" s="45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4"/>
      <c r="CQ15" s="45"/>
      <c r="CR15" s="44"/>
      <c r="CS15" s="45"/>
      <c r="CT15" s="48"/>
      <c r="CU15" s="44"/>
      <c r="CV15" s="50"/>
      <c r="CW15" s="50"/>
      <c r="CX15" s="50"/>
      <c r="CY15" s="45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4"/>
      <c r="DU15" s="45"/>
      <c r="DV15" s="48"/>
      <c r="DW15" s="48"/>
      <c r="DX15" s="48"/>
      <c r="DY15" s="44"/>
      <c r="DZ15" s="50"/>
      <c r="EA15" s="50"/>
      <c r="EB15" s="50"/>
      <c r="EC15" s="45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4"/>
      <c r="EY15" s="45"/>
    </row>
    <row r="16" spans="1:155" s="25" customFormat="1" ht="18" customHeight="1" x14ac:dyDescent="0.25">
      <c r="A16" s="52"/>
      <c r="B16" s="53"/>
      <c r="C16" s="52"/>
      <c r="D16" s="52"/>
      <c r="E16" s="52"/>
      <c r="F16" s="48"/>
      <c r="G16" s="48"/>
      <c r="H16" s="48"/>
      <c r="I16" s="46"/>
      <c r="J16" s="51"/>
      <c r="K16" s="51"/>
      <c r="L16" s="51"/>
      <c r="M16" s="47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4"/>
      <c r="AI16" s="45"/>
      <c r="AJ16" s="48"/>
      <c r="AK16" s="48"/>
      <c r="AL16" s="48"/>
      <c r="AM16" s="46"/>
      <c r="AN16" s="51"/>
      <c r="AO16" s="51"/>
      <c r="AP16" s="51"/>
      <c r="AQ16" s="47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4"/>
      <c r="BM16" s="45"/>
      <c r="BN16" s="48"/>
      <c r="BO16" s="48"/>
      <c r="BP16" s="48"/>
      <c r="BQ16" s="46"/>
      <c r="BR16" s="51"/>
      <c r="BS16" s="51"/>
      <c r="BT16" s="51"/>
      <c r="BU16" s="47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4"/>
      <c r="CQ16" s="45"/>
      <c r="CR16" s="44"/>
      <c r="CS16" s="45"/>
      <c r="CT16" s="48"/>
      <c r="CU16" s="46"/>
      <c r="CV16" s="51"/>
      <c r="CW16" s="51"/>
      <c r="CX16" s="51"/>
      <c r="CY16" s="47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4"/>
      <c r="DU16" s="45"/>
      <c r="DV16" s="48"/>
      <c r="DW16" s="48"/>
      <c r="DX16" s="48"/>
      <c r="DY16" s="46"/>
      <c r="DZ16" s="51"/>
      <c r="EA16" s="51"/>
      <c r="EB16" s="51"/>
      <c r="EC16" s="47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4"/>
      <c r="EY16" s="45"/>
    </row>
    <row r="17" spans="1:155" s="25" customFormat="1" ht="136.9" customHeight="1" x14ac:dyDescent="0.25">
      <c r="A17" s="52"/>
      <c r="B17" s="53"/>
      <c r="C17" s="52"/>
      <c r="D17" s="52"/>
      <c r="E17" s="52"/>
      <c r="F17" s="48" t="s">
        <v>39</v>
      </c>
      <c r="G17" s="48" t="s">
        <v>0</v>
      </c>
      <c r="H17" s="48"/>
      <c r="I17" s="48" t="s">
        <v>25</v>
      </c>
      <c r="J17" s="48" t="s">
        <v>41</v>
      </c>
      <c r="K17" s="48" t="s">
        <v>42</v>
      </c>
      <c r="L17" s="48" t="s">
        <v>26</v>
      </c>
      <c r="M17" s="48" t="s">
        <v>33</v>
      </c>
      <c r="N17" s="48" t="s">
        <v>27</v>
      </c>
      <c r="O17" s="48" t="s">
        <v>28</v>
      </c>
      <c r="P17" s="48" t="s">
        <v>29</v>
      </c>
      <c r="Q17" s="48" t="s">
        <v>30</v>
      </c>
      <c r="R17" s="48" t="s">
        <v>34</v>
      </c>
      <c r="S17" s="48" t="s">
        <v>31</v>
      </c>
      <c r="T17" s="48" t="s">
        <v>32</v>
      </c>
      <c r="U17" s="48"/>
      <c r="V17" s="48" t="s">
        <v>25</v>
      </c>
      <c r="W17" s="48" t="s">
        <v>41</v>
      </c>
      <c r="X17" s="48" t="s">
        <v>42</v>
      </c>
      <c r="Y17" s="48" t="s">
        <v>26</v>
      </c>
      <c r="Z17" s="48" t="s">
        <v>33</v>
      </c>
      <c r="AA17" s="48" t="s">
        <v>27</v>
      </c>
      <c r="AB17" s="48" t="s">
        <v>28</v>
      </c>
      <c r="AC17" s="48" t="s">
        <v>29</v>
      </c>
      <c r="AD17" s="48" t="s">
        <v>30</v>
      </c>
      <c r="AE17" s="48" t="s">
        <v>34</v>
      </c>
      <c r="AF17" s="48" t="s">
        <v>31</v>
      </c>
      <c r="AG17" s="48" t="s">
        <v>32</v>
      </c>
      <c r="AH17" s="46"/>
      <c r="AI17" s="47"/>
      <c r="AJ17" s="48" t="s">
        <v>2</v>
      </c>
      <c r="AK17" s="48" t="s">
        <v>0</v>
      </c>
      <c r="AL17" s="48"/>
      <c r="AM17" s="48" t="s">
        <v>25</v>
      </c>
      <c r="AN17" s="48" t="s">
        <v>41</v>
      </c>
      <c r="AO17" s="48" t="s">
        <v>42</v>
      </c>
      <c r="AP17" s="48" t="s">
        <v>26</v>
      </c>
      <c r="AQ17" s="48" t="s">
        <v>33</v>
      </c>
      <c r="AR17" s="48" t="s">
        <v>27</v>
      </c>
      <c r="AS17" s="48" t="s">
        <v>28</v>
      </c>
      <c r="AT17" s="48" t="s">
        <v>29</v>
      </c>
      <c r="AU17" s="48" t="s">
        <v>30</v>
      </c>
      <c r="AV17" s="48" t="s">
        <v>34</v>
      </c>
      <c r="AW17" s="48" t="s">
        <v>31</v>
      </c>
      <c r="AX17" s="48" t="s">
        <v>32</v>
      </c>
      <c r="AY17" s="48"/>
      <c r="AZ17" s="48" t="s">
        <v>25</v>
      </c>
      <c r="BA17" s="48" t="s">
        <v>41</v>
      </c>
      <c r="BB17" s="48" t="s">
        <v>42</v>
      </c>
      <c r="BC17" s="48" t="s">
        <v>26</v>
      </c>
      <c r="BD17" s="48" t="s">
        <v>33</v>
      </c>
      <c r="BE17" s="48" t="s">
        <v>27</v>
      </c>
      <c r="BF17" s="48" t="s">
        <v>28</v>
      </c>
      <c r="BG17" s="48" t="s">
        <v>29</v>
      </c>
      <c r="BH17" s="48" t="s">
        <v>30</v>
      </c>
      <c r="BI17" s="48" t="s">
        <v>34</v>
      </c>
      <c r="BJ17" s="48" t="s">
        <v>31</v>
      </c>
      <c r="BK17" s="48" t="s">
        <v>32</v>
      </c>
      <c r="BL17" s="46"/>
      <c r="BM17" s="47"/>
      <c r="BN17" s="48" t="s">
        <v>53</v>
      </c>
      <c r="BO17" s="48" t="s">
        <v>0</v>
      </c>
      <c r="BP17" s="48"/>
      <c r="BQ17" s="48" t="s">
        <v>25</v>
      </c>
      <c r="BR17" s="48" t="s">
        <v>41</v>
      </c>
      <c r="BS17" s="48" t="s">
        <v>42</v>
      </c>
      <c r="BT17" s="48" t="s">
        <v>26</v>
      </c>
      <c r="BU17" s="48" t="s">
        <v>33</v>
      </c>
      <c r="BV17" s="48" t="s">
        <v>27</v>
      </c>
      <c r="BW17" s="48" t="s">
        <v>28</v>
      </c>
      <c r="BX17" s="48" t="s">
        <v>29</v>
      </c>
      <c r="BY17" s="48" t="s">
        <v>30</v>
      </c>
      <c r="BZ17" s="48" t="s">
        <v>34</v>
      </c>
      <c r="CA17" s="48" t="s">
        <v>31</v>
      </c>
      <c r="CB17" s="48" t="s">
        <v>32</v>
      </c>
      <c r="CC17" s="48"/>
      <c r="CD17" s="48" t="s">
        <v>25</v>
      </c>
      <c r="CE17" s="48" t="s">
        <v>41</v>
      </c>
      <c r="CF17" s="48" t="s">
        <v>42</v>
      </c>
      <c r="CG17" s="48" t="s">
        <v>26</v>
      </c>
      <c r="CH17" s="48" t="s">
        <v>33</v>
      </c>
      <c r="CI17" s="48" t="s">
        <v>27</v>
      </c>
      <c r="CJ17" s="48" t="s">
        <v>28</v>
      </c>
      <c r="CK17" s="48" t="s">
        <v>29</v>
      </c>
      <c r="CL17" s="48" t="s">
        <v>30</v>
      </c>
      <c r="CM17" s="48" t="s">
        <v>34</v>
      </c>
      <c r="CN17" s="48" t="s">
        <v>31</v>
      </c>
      <c r="CO17" s="48" t="s">
        <v>32</v>
      </c>
      <c r="CP17" s="46"/>
      <c r="CQ17" s="47"/>
      <c r="CR17" s="46"/>
      <c r="CS17" s="47"/>
      <c r="CT17" s="48"/>
      <c r="CU17" s="48" t="s">
        <v>25</v>
      </c>
      <c r="CV17" s="48" t="s">
        <v>41</v>
      </c>
      <c r="CW17" s="48" t="s">
        <v>42</v>
      </c>
      <c r="CX17" s="48" t="s">
        <v>26</v>
      </c>
      <c r="CY17" s="48" t="s">
        <v>33</v>
      </c>
      <c r="CZ17" s="48" t="s">
        <v>27</v>
      </c>
      <c r="DA17" s="48" t="s">
        <v>28</v>
      </c>
      <c r="DB17" s="48" t="s">
        <v>29</v>
      </c>
      <c r="DC17" s="48" t="s">
        <v>30</v>
      </c>
      <c r="DD17" s="48" t="s">
        <v>34</v>
      </c>
      <c r="DE17" s="48" t="s">
        <v>31</v>
      </c>
      <c r="DF17" s="48" t="s">
        <v>32</v>
      </c>
      <c r="DG17" s="48"/>
      <c r="DH17" s="48" t="s">
        <v>25</v>
      </c>
      <c r="DI17" s="48" t="s">
        <v>41</v>
      </c>
      <c r="DJ17" s="48" t="s">
        <v>42</v>
      </c>
      <c r="DK17" s="48" t="s">
        <v>26</v>
      </c>
      <c r="DL17" s="48" t="s">
        <v>33</v>
      </c>
      <c r="DM17" s="48" t="s">
        <v>27</v>
      </c>
      <c r="DN17" s="48" t="s">
        <v>28</v>
      </c>
      <c r="DO17" s="48" t="s">
        <v>29</v>
      </c>
      <c r="DP17" s="48" t="s">
        <v>30</v>
      </c>
      <c r="DQ17" s="48" t="s">
        <v>34</v>
      </c>
      <c r="DR17" s="48" t="s">
        <v>31</v>
      </c>
      <c r="DS17" s="48" t="s">
        <v>32</v>
      </c>
      <c r="DT17" s="46"/>
      <c r="DU17" s="47"/>
      <c r="DV17" s="48" t="s">
        <v>1</v>
      </c>
      <c r="DW17" s="48" t="s">
        <v>0</v>
      </c>
      <c r="DX17" s="48"/>
      <c r="DY17" s="48" t="s">
        <v>25</v>
      </c>
      <c r="DZ17" s="48" t="s">
        <v>41</v>
      </c>
      <c r="EA17" s="48" t="s">
        <v>42</v>
      </c>
      <c r="EB17" s="48" t="s">
        <v>26</v>
      </c>
      <c r="EC17" s="48" t="s">
        <v>33</v>
      </c>
      <c r="ED17" s="48" t="s">
        <v>27</v>
      </c>
      <c r="EE17" s="48" t="s">
        <v>28</v>
      </c>
      <c r="EF17" s="48" t="s">
        <v>29</v>
      </c>
      <c r="EG17" s="48" t="s">
        <v>30</v>
      </c>
      <c r="EH17" s="48" t="s">
        <v>34</v>
      </c>
      <c r="EI17" s="48" t="s">
        <v>31</v>
      </c>
      <c r="EJ17" s="48" t="s">
        <v>32</v>
      </c>
      <c r="EK17" s="48"/>
      <c r="EL17" s="48" t="s">
        <v>25</v>
      </c>
      <c r="EM17" s="48" t="s">
        <v>41</v>
      </c>
      <c r="EN17" s="48" t="s">
        <v>42</v>
      </c>
      <c r="EO17" s="48" t="s">
        <v>26</v>
      </c>
      <c r="EP17" s="48" t="s">
        <v>33</v>
      </c>
      <c r="EQ17" s="48" t="s">
        <v>27</v>
      </c>
      <c r="ER17" s="48" t="s">
        <v>28</v>
      </c>
      <c r="ES17" s="48" t="s">
        <v>29</v>
      </c>
      <c r="ET17" s="48" t="s">
        <v>30</v>
      </c>
      <c r="EU17" s="48" t="s">
        <v>34</v>
      </c>
      <c r="EV17" s="48" t="s">
        <v>31</v>
      </c>
      <c r="EW17" s="48" t="s">
        <v>32</v>
      </c>
      <c r="EX17" s="46"/>
      <c r="EY17" s="47"/>
    </row>
    <row r="18" spans="1:155" s="25" customFormat="1" ht="101.25" customHeight="1" x14ac:dyDescent="0.25">
      <c r="A18" s="52"/>
      <c r="B18" s="53"/>
      <c r="C18" s="52"/>
      <c r="D18" s="52"/>
      <c r="E18" s="52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34" t="s">
        <v>39</v>
      </c>
      <c r="AI18" s="28" t="s">
        <v>0</v>
      </c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34" t="s">
        <v>39</v>
      </c>
      <c r="BM18" s="28" t="s">
        <v>0</v>
      </c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34" t="s">
        <v>39</v>
      </c>
      <c r="CQ18" s="34" t="s">
        <v>0</v>
      </c>
      <c r="CR18" s="34" t="s">
        <v>39</v>
      </c>
      <c r="CS18" s="34" t="s">
        <v>0</v>
      </c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34" t="s">
        <v>39</v>
      </c>
      <c r="DU18" s="28" t="s">
        <v>0</v>
      </c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34" t="s">
        <v>39</v>
      </c>
      <c r="EY18" s="28" t="s">
        <v>0</v>
      </c>
    </row>
    <row r="19" spans="1:155" s="25" customFormat="1" ht="18.75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  <c r="P19" s="23">
        <v>16</v>
      </c>
      <c r="Q19" s="23">
        <v>17</v>
      </c>
      <c r="R19" s="23">
        <v>18</v>
      </c>
      <c r="S19" s="23">
        <v>19</v>
      </c>
      <c r="T19" s="23">
        <v>20</v>
      </c>
      <c r="U19" s="23">
        <v>21</v>
      </c>
      <c r="V19" s="23">
        <v>22</v>
      </c>
      <c r="W19" s="23">
        <v>23</v>
      </c>
      <c r="X19" s="23">
        <v>24</v>
      </c>
      <c r="Y19" s="23">
        <v>25</v>
      </c>
      <c r="Z19" s="23">
        <v>26</v>
      </c>
      <c r="AA19" s="23">
        <v>27</v>
      </c>
      <c r="AB19" s="23">
        <v>28</v>
      </c>
      <c r="AC19" s="23">
        <v>29</v>
      </c>
      <c r="AD19" s="23">
        <v>30</v>
      </c>
      <c r="AE19" s="23">
        <v>31</v>
      </c>
      <c r="AF19" s="23">
        <v>32</v>
      </c>
      <c r="AG19" s="23">
        <v>33</v>
      </c>
      <c r="AH19" s="23">
        <v>34</v>
      </c>
      <c r="AI19" s="23">
        <v>35</v>
      </c>
      <c r="AJ19" s="23">
        <v>36</v>
      </c>
      <c r="AK19" s="23">
        <v>37</v>
      </c>
      <c r="AL19" s="23">
        <v>38</v>
      </c>
      <c r="AM19" s="23">
        <v>39</v>
      </c>
      <c r="AN19" s="23">
        <v>40</v>
      </c>
      <c r="AO19" s="23">
        <v>41</v>
      </c>
      <c r="AP19" s="23">
        <v>42</v>
      </c>
      <c r="AQ19" s="23">
        <v>43</v>
      </c>
      <c r="AR19" s="23">
        <v>44</v>
      </c>
      <c r="AS19" s="23">
        <v>45</v>
      </c>
      <c r="AT19" s="23">
        <v>46</v>
      </c>
      <c r="AU19" s="23">
        <v>47</v>
      </c>
      <c r="AV19" s="23">
        <v>48</v>
      </c>
      <c r="AW19" s="23">
        <v>49</v>
      </c>
      <c r="AX19" s="23">
        <v>50</v>
      </c>
      <c r="AY19" s="23">
        <v>51</v>
      </c>
      <c r="AZ19" s="23">
        <v>52</v>
      </c>
      <c r="BA19" s="23">
        <v>53</v>
      </c>
      <c r="BB19" s="23">
        <v>54</v>
      </c>
      <c r="BC19" s="23">
        <v>55</v>
      </c>
      <c r="BD19" s="23">
        <v>56</v>
      </c>
      <c r="BE19" s="23">
        <v>57</v>
      </c>
      <c r="BF19" s="23">
        <v>58</v>
      </c>
      <c r="BG19" s="23">
        <v>59</v>
      </c>
      <c r="BH19" s="23">
        <v>60</v>
      </c>
      <c r="BI19" s="23">
        <v>61</v>
      </c>
      <c r="BJ19" s="23">
        <v>62</v>
      </c>
      <c r="BK19" s="23">
        <v>63</v>
      </c>
      <c r="BL19" s="23">
        <v>64</v>
      </c>
      <c r="BM19" s="23">
        <v>65</v>
      </c>
      <c r="BN19" s="23">
        <v>66</v>
      </c>
      <c r="BO19" s="23">
        <v>67</v>
      </c>
      <c r="BP19" s="23">
        <v>68</v>
      </c>
      <c r="BQ19" s="23">
        <v>69</v>
      </c>
      <c r="BR19" s="23">
        <v>70</v>
      </c>
      <c r="BS19" s="23">
        <v>71</v>
      </c>
      <c r="BT19" s="23">
        <v>72</v>
      </c>
      <c r="BU19" s="23">
        <v>73</v>
      </c>
      <c r="BV19" s="23">
        <v>74</v>
      </c>
      <c r="BW19" s="23">
        <v>75</v>
      </c>
      <c r="BX19" s="23">
        <v>76</v>
      </c>
      <c r="BY19" s="23">
        <v>77</v>
      </c>
      <c r="BZ19" s="23">
        <v>78</v>
      </c>
      <c r="CA19" s="23">
        <v>79</v>
      </c>
      <c r="CB19" s="23">
        <v>80</v>
      </c>
      <c r="CC19" s="23">
        <v>81</v>
      </c>
      <c r="CD19" s="23">
        <v>82</v>
      </c>
      <c r="CE19" s="23">
        <v>83</v>
      </c>
      <c r="CF19" s="23">
        <v>84</v>
      </c>
      <c r="CG19" s="23">
        <v>85</v>
      </c>
      <c r="CH19" s="23">
        <v>86</v>
      </c>
      <c r="CI19" s="23">
        <v>87</v>
      </c>
      <c r="CJ19" s="23">
        <v>88</v>
      </c>
      <c r="CK19" s="23">
        <v>89</v>
      </c>
      <c r="CL19" s="23">
        <v>90</v>
      </c>
      <c r="CM19" s="23">
        <v>91</v>
      </c>
      <c r="CN19" s="23">
        <v>92</v>
      </c>
      <c r="CO19" s="23">
        <v>93</v>
      </c>
      <c r="CP19" s="23">
        <v>94</v>
      </c>
      <c r="CQ19" s="23">
        <v>95</v>
      </c>
      <c r="CR19" s="23">
        <v>96</v>
      </c>
      <c r="CS19" s="23">
        <v>97</v>
      </c>
      <c r="CT19" s="23">
        <v>98</v>
      </c>
      <c r="CU19" s="23">
        <v>99</v>
      </c>
      <c r="CV19" s="23">
        <v>100</v>
      </c>
      <c r="CW19" s="23">
        <v>101</v>
      </c>
      <c r="CX19" s="23">
        <v>102</v>
      </c>
      <c r="CY19" s="23">
        <v>103</v>
      </c>
      <c r="CZ19" s="23">
        <v>104</v>
      </c>
      <c r="DA19" s="23">
        <v>105</v>
      </c>
      <c r="DB19" s="23">
        <v>106</v>
      </c>
      <c r="DC19" s="23">
        <v>107</v>
      </c>
      <c r="DD19" s="23">
        <v>108</v>
      </c>
      <c r="DE19" s="23">
        <v>109</v>
      </c>
      <c r="DF19" s="23">
        <v>110</v>
      </c>
      <c r="DG19" s="23">
        <v>111</v>
      </c>
      <c r="DH19" s="23">
        <v>112</v>
      </c>
      <c r="DI19" s="23">
        <v>113</v>
      </c>
      <c r="DJ19" s="23">
        <v>114</v>
      </c>
      <c r="DK19" s="23">
        <v>115</v>
      </c>
      <c r="DL19" s="23">
        <v>116</v>
      </c>
      <c r="DM19" s="23">
        <v>117</v>
      </c>
      <c r="DN19" s="23">
        <v>118</v>
      </c>
      <c r="DO19" s="23">
        <v>119</v>
      </c>
      <c r="DP19" s="23">
        <v>120</v>
      </c>
      <c r="DQ19" s="23">
        <v>121</v>
      </c>
      <c r="DR19" s="23">
        <v>122</v>
      </c>
      <c r="DS19" s="23">
        <v>123</v>
      </c>
      <c r="DT19" s="23">
        <v>124</v>
      </c>
      <c r="DU19" s="23">
        <v>125</v>
      </c>
      <c r="DV19" s="23">
        <v>126</v>
      </c>
      <c r="DW19" s="23">
        <v>127</v>
      </c>
      <c r="DX19" s="23">
        <v>128</v>
      </c>
      <c r="DY19" s="23">
        <v>129</v>
      </c>
      <c r="DZ19" s="23">
        <v>130</v>
      </c>
      <c r="EA19" s="23">
        <v>131</v>
      </c>
      <c r="EB19" s="23">
        <v>132</v>
      </c>
      <c r="EC19" s="23">
        <v>133</v>
      </c>
      <c r="ED19" s="23">
        <v>134</v>
      </c>
      <c r="EE19" s="23">
        <v>135</v>
      </c>
      <c r="EF19" s="23">
        <v>136</v>
      </c>
      <c r="EG19" s="23">
        <v>137</v>
      </c>
      <c r="EH19" s="23">
        <v>138</v>
      </c>
      <c r="EI19" s="23">
        <v>139</v>
      </c>
      <c r="EJ19" s="23">
        <v>140</v>
      </c>
      <c r="EK19" s="23">
        <v>141</v>
      </c>
      <c r="EL19" s="23">
        <v>142</v>
      </c>
      <c r="EM19" s="23">
        <v>143</v>
      </c>
      <c r="EN19" s="23">
        <v>144</v>
      </c>
      <c r="EO19" s="23">
        <v>145</v>
      </c>
      <c r="EP19" s="23">
        <v>146</v>
      </c>
      <c r="EQ19" s="23">
        <v>147</v>
      </c>
      <c r="ER19" s="23">
        <v>148</v>
      </c>
      <c r="ES19" s="23">
        <v>149</v>
      </c>
      <c r="ET19" s="23">
        <v>150</v>
      </c>
      <c r="EU19" s="23">
        <v>151</v>
      </c>
      <c r="EV19" s="23">
        <v>152</v>
      </c>
      <c r="EW19" s="23">
        <v>153</v>
      </c>
      <c r="EX19" s="23">
        <v>154</v>
      </c>
      <c r="EY19" s="23">
        <v>155</v>
      </c>
    </row>
    <row r="20" spans="1:155" s="12" customFormat="1" ht="18.75" x14ac:dyDescent="0.25">
      <c r="A20" s="10"/>
      <c r="B20" s="27"/>
      <c r="C20" s="27" t="s">
        <v>7</v>
      </c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</row>
    <row r="21" spans="1:155" s="25" customFormat="1" ht="56.25" x14ac:dyDescent="0.25">
      <c r="A21" s="21" t="s">
        <v>44</v>
      </c>
      <c r="B21" s="33" t="s">
        <v>7</v>
      </c>
      <c r="C21" s="22" t="s">
        <v>49</v>
      </c>
      <c r="D21" s="23" t="s">
        <v>9</v>
      </c>
      <c r="E21" s="24">
        <f t="shared" ref="E21:E25" si="0">SUM(F21:EY21)</f>
        <v>176</v>
      </c>
      <c r="F21" s="24">
        <v>19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46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46</v>
      </c>
      <c r="AJ21" s="24">
        <v>0</v>
      </c>
      <c r="AK21" s="24">
        <v>0</v>
      </c>
      <c r="AL21" s="24">
        <v>19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46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4">
        <v>0</v>
      </c>
      <c r="CD21" s="24">
        <v>0</v>
      </c>
      <c r="CE21" s="24">
        <v>0</v>
      </c>
      <c r="CF21" s="24">
        <v>0</v>
      </c>
      <c r="CG21" s="24">
        <v>0</v>
      </c>
      <c r="CH21" s="24">
        <v>0</v>
      </c>
      <c r="CI21" s="24">
        <v>0</v>
      </c>
      <c r="CJ21" s="24">
        <v>0</v>
      </c>
      <c r="CK21" s="24">
        <v>0</v>
      </c>
      <c r="CL21" s="24">
        <v>0</v>
      </c>
      <c r="CM21" s="24">
        <v>0</v>
      </c>
      <c r="CN21" s="24">
        <v>0</v>
      </c>
      <c r="CO21" s="24">
        <v>0</v>
      </c>
      <c r="CP21" s="24">
        <v>0</v>
      </c>
      <c r="CQ21" s="24">
        <v>0</v>
      </c>
      <c r="CR21" s="24">
        <v>0</v>
      </c>
      <c r="CS21" s="24">
        <v>0</v>
      </c>
      <c r="CT21" s="24">
        <v>0</v>
      </c>
      <c r="CU21" s="24">
        <v>0</v>
      </c>
      <c r="CV21" s="24">
        <v>0</v>
      </c>
      <c r="CW21" s="24">
        <v>0</v>
      </c>
      <c r="CX21" s="24">
        <v>0</v>
      </c>
      <c r="CY21" s="24">
        <v>0</v>
      </c>
      <c r="CZ21" s="24">
        <v>0</v>
      </c>
      <c r="DA21" s="24">
        <v>0</v>
      </c>
      <c r="DB21" s="24">
        <v>0</v>
      </c>
      <c r="DC21" s="24">
        <v>0</v>
      </c>
      <c r="DD21" s="24">
        <v>0</v>
      </c>
      <c r="DE21" s="24">
        <v>0</v>
      </c>
      <c r="DF21" s="24">
        <v>0</v>
      </c>
      <c r="DG21" s="24">
        <v>0</v>
      </c>
      <c r="DH21" s="24">
        <v>0</v>
      </c>
      <c r="DI21" s="24">
        <v>0</v>
      </c>
      <c r="DJ21" s="24">
        <v>0</v>
      </c>
      <c r="DK21" s="24">
        <v>0</v>
      </c>
      <c r="DL21" s="24">
        <v>0</v>
      </c>
      <c r="DM21" s="24">
        <v>0</v>
      </c>
      <c r="DN21" s="24">
        <v>0</v>
      </c>
      <c r="DO21" s="24">
        <v>0</v>
      </c>
      <c r="DP21" s="24">
        <v>0</v>
      </c>
      <c r="DQ21" s="24">
        <v>0</v>
      </c>
      <c r="DR21" s="24">
        <v>0</v>
      </c>
      <c r="DS21" s="24">
        <v>0</v>
      </c>
      <c r="DT21" s="24">
        <v>0</v>
      </c>
      <c r="DU21" s="24">
        <v>0</v>
      </c>
      <c r="DV21" s="24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4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4">
        <v>0</v>
      </c>
      <c r="EK21" s="24">
        <v>0</v>
      </c>
      <c r="EL21" s="24">
        <v>0</v>
      </c>
      <c r="EM21" s="24">
        <v>0</v>
      </c>
      <c r="EN21" s="24">
        <v>0</v>
      </c>
      <c r="EO21" s="24">
        <v>0</v>
      </c>
      <c r="EP21" s="24">
        <v>0</v>
      </c>
      <c r="EQ21" s="24">
        <v>0</v>
      </c>
      <c r="ER21" s="24">
        <v>0</v>
      </c>
      <c r="ES21" s="24">
        <v>0</v>
      </c>
      <c r="ET21" s="24">
        <v>0</v>
      </c>
      <c r="EU21" s="24">
        <v>0</v>
      </c>
      <c r="EV21" s="24">
        <v>0</v>
      </c>
      <c r="EW21" s="24">
        <v>0</v>
      </c>
      <c r="EX21" s="24">
        <v>0</v>
      </c>
      <c r="EY21" s="24">
        <v>0</v>
      </c>
    </row>
    <row r="22" spans="1:155" s="25" customFormat="1" ht="37.5" x14ac:dyDescent="0.25">
      <c r="A22" s="21" t="s">
        <v>45</v>
      </c>
      <c r="B22" s="33" t="s">
        <v>7</v>
      </c>
      <c r="C22" s="22" t="s">
        <v>50</v>
      </c>
      <c r="D22" s="23" t="s">
        <v>9</v>
      </c>
      <c r="E22" s="24">
        <f t="shared" si="0"/>
        <v>138</v>
      </c>
      <c r="F22" s="24">
        <v>58</v>
      </c>
      <c r="G22" s="24">
        <v>80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4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4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4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4">
        <v>0</v>
      </c>
      <c r="EK22" s="24">
        <v>0</v>
      </c>
      <c r="EL22" s="24">
        <v>0</v>
      </c>
      <c r="EM22" s="24">
        <v>0</v>
      </c>
      <c r="EN22" s="24">
        <v>0</v>
      </c>
      <c r="EO22" s="24">
        <v>0</v>
      </c>
      <c r="EP22" s="24">
        <v>0</v>
      </c>
      <c r="EQ22" s="24">
        <v>0</v>
      </c>
      <c r="ER22" s="24">
        <v>0</v>
      </c>
      <c r="ES22" s="24">
        <v>0</v>
      </c>
      <c r="ET22" s="24">
        <v>0</v>
      </c>
      <c r="EU22" s="24">
        <v>0</v>
      </c>
      <c r="EV22" s="24">
        <v>0</v>
      </c>
      <c r="EW22" s="24">
        <v>0</v>
      </c>
      <c r="EX22" s="24">
        <v>0</v>
      </c>
      <c r="EY22" s="24">
        <v>0</v>
      </c>
    </row>
    <row r="23" spans="1:155" s="25" customFormat="1" ht="75" x14ac:dyDescent="0.25">
      <c r="A23" s="21" t="s">
        <v>46</v>
      </c>
      <c r="B23" s="33" t="s">
        <v>7</v>
      </c>
      <c r="C23" s="22" t="s">
        <v>51</v>
      </c>
      <c r="D23" s="23" t="s">
        <v>9</v>
      </c>
      <c r="E23" s="24">
        <f t="shared" si="0"/>
        <v>69</v>
      </c>
      <c r="F23" s="24">
        <v>5</v>
      </c>
      <c r="G23" s="24">
        <v>64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4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4">
        <v>0</v>
      </c>
      <c r="ED23" s="24">
        <v>0</v>
      </c>
      <c r="EE23" s="24">
        <v>0</v>
      </c>
      <c r="EF23" s="24">
        <v>0</v>
      </c>
      <c r="EG23" s="24">
        <v>0</v>
      </c>
      <c r="EH23" s="24">
        <v>0</v>
      </c>
      <c r="EI23" s="24">
        <v>0</v>
      </c>
      <c r="EJ23" s="24">
        <v>0</v>
      </c>
      <c r="EK23" s="24">
        <v>0</v>
      </c>
      <c r="EL23" s="24">
        <v>0</v>
      </c>
      <c r="EM23" s="24">
        <v>0</v>
      </c>
      <c r="EN23" s="24">
        <v>0</v>
      </c>
      <c r="EO23" s="24">
        <v>0</v>
      </c>
      <c r="EP23" s="24">
        <v>0</v>
      </c>
      <c r="EQ23" s="24">
        <v>0</v>
      </c>
      <c r="ER23" s="24">
        <v>0</v>
      </c>
      <c r="ES23" s="24">
        <v>0</v>
      </c>
      <c r="ET23" s="24">
        <v>0</v>
      </c>
      <c r="EU23" s="24">
        <v>0</v>
      </c>
      <c r="EV23" s="24">
        <v>0</v>
      </c>
      <c r="EW23" s="24">
        <v>0</v>
      </c>
      <c r="EX23" s="24">
        <v>0</v>
      </c>
      <c r="EY23" s="24">
        <v>0</v>
      </c>
    </row>
    <row r="24" spans="1:155" s="25" customFormat="1" ht="37.5" x14ac:dyDescent="0.25">
      <c r="A24" s="21" t="s">
        <v>47</v>
      </c>
      <c r="B24" s="33" t="s">
        <v>7</v>
      </c>
      <c r="C24" s="22" t="s">
        <v>52</v>
      </c>
      <c r="D24" s="23" t="s">
        <v>9</v>
      </c>
      <c r="E24" s="24">
        <f t="shared" si="0"/>
        <v>35</v>
      </c>
      <c r="F24" s="24">
        <v>25</v>
      </c>
      <c r="G24" s="24">
        <v>10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0</v>
      </c>
      <c r="CU24" s="24">
        <v>0</v>
      </c>
      <c r="CV24" s="24">
        <v>0</v>
      </c>
      <c r="CW24" s="24">
        <v>0</v>
      </c>
      <c r="CX24" s="24">
        <v>0</v>
      </c>
      <c r="CY24" s="24">
        <v>0</v>
      </c>
      <c r="CZ24" s="24">
        <v>0</v>
      </c>
      <c r="DA24" s="24">
        <v>0</v>
      </c>
      <c r="DB24" s="24">
        <v>0</v>
      </c>
      <c r="DC24" s="24">
        <v>0</v>
      </c>
      <c r="DD24" s="24">
        <v>0</v>
      </c>
      <c r="DE24" s="24">
        <v>0</v>
      </c>
      <c r="DF24" s="24">
        <v>0</v>
      </c>
      <c r="DG24" s="24">
        <v>0</v>
      </c>
      <c r="DH24" s="24">
        <v>0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</v>
      </c>
      <c r="DT24" s="24">
        <v>0</v>
      </c>
      <c r="DU24" s="24">
        <v>0</v>
      </c>
      <c r="DV24" s="24">
        <v>0</v>
      </c>
      <c r="DW24" s="24">
        <v>0</v>
      </c>
      <c r="DX24" s="24">
        <v>0</v>
      </c>
      <c r="DY24" s="24">
        <v>0</v>
      </c>
      <c r="DZ24" s="24">
        <v>0</v>
      </c>
      <c r="EA24" s="24">
        <v>0</v>
      </c>
      <c r="EB24" s="24">
        <v>0</v>
      </c>
      <c r="EC24" s="24">
        <v>0</v>
      </c>
      <c r="ED24" s="24">
        <v>0</v>
      </c>
      <c r="EE24" s="24">
        <v>0</v>
      </c>
      <c r="EF24" s="24">
        <v>0</v>
      </c>
      <c r="EG24" s="24">
        <v>0</v>
      </c>
      <c r="EH24" s="24">
        <v>0</v>
      </c>
      <c r="EI24" s="24">
        <v>0</v>
      </c>
      <c r="EJ24" s="24">
        <v>0</v>
      </c>
      <c r="EK24" s="24">
        <v>0</v>
      </c>
      <c r="EL24" s="24">
        <v>0</v>
      </c>
      <c r="EM24" s="24">
        <v>0</v>
      </c>
      <c r="EN24" s="24">
        <v>0</v>
      </c>
      <c r="EO24" s="24">
        <v>0</v>
      </c>
      <c r="EP24" s="24">
        <v>0</v>
      </c>
      <c r="EQ24" s="24">
        <v>0</v>
      </c>
      <c r="ER24" s="24">
        <v>0</v>
      </c>
      <c r="ES24" s="24">
        <v>0</v>
      </c>
      <c r="ET24" s="24">
        <v>0</v>
      </c>
      <c r="EU24" s="24">
        <v>0</v>
      </c>
      <c r="EV24" s="24">
        <v>0</v>
      </c>
      <c r="EW24" s="24">
        <v>0</v>
      </c>
      <c r="EX24" s="24">
        <v>0</v>
      </c>
      <c r="EY24" s="24">
        <v>0</v>
      </c>
    </row>
    <row r="25" spans="1:155" s="25" customFormat="1" ht="37.5" x14ac:dyDescent="0.25">
      <c r="A25" s="21" t="s">
        <v>48</v>
      </c>
      <c r="B25" s="33" t="s">
        <v>7</v>
      </c>
      <c r="C25" s="22" t="s">
        <v>55</v>
      </c>
      <c r="D25" s="23" t="s">
        <v>9</v>
      </c>
      <c r="E25" s="24">
        <f t="shared" si="0"/>
        <v>36</v>
      </c>
      <c r="F25" s="24">
        <v>0</v>
      </c>
      <c r="G25" s="24">
        <v>20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16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0</v>
      </c>
      <c r="CD25" s="24">
        <v>0</v>
      </c>
      <c r="CE25" s="24">
        <v>0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0</v>
      </c>
      <c r="DF25" s="24">
        <v>0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4">
        <v>0</v>
      </c>
      <c r="DW25" s="24">
        <v>0</v>
      </c>
      <c r="DX25" s="24">
        <v>0</v>
      </c>
      <c r="DY25" s="24">
        <v>0</v>
      </c>
      <c r="DZ25" s="24">
        <v>0</v>
      </c>
      <c r="EA25" s="24">
        <v>0</v>
      </c>
      <c r="EB25" s="24">
        <v>0</v>
      </c>
      <c r="EC25" s="24">
        <v>0</v>
      </c>
      <c r="ED25" s="24">
        <v>0</v>
      </c>
      <c r="EE25" s="24">
        <v>0</v>
      </c>
      <c r="EF25" s="24">
        <v>0</v>
      </c>
      <c r="EG25" s="24">
        <v>0</v>
      </c>
      <c r="EH25" s="24">
        <v>0</v>
      </c>
      <c r="EI25" s="24">
        <v>0</v>
      </c>
      <c r="EJ25" s="24">
        <v>0</v>
      </c>
      <c r="EK25" s="24">
        <v>0</v>
      </c>
      <c r="EL25" s="24">
        <v>0</v>
      </c>
      <c r="EM25" s="24">
        <v>0</v>
      </c>
      <c r="EN25" s="24">
        <v>0</v>
      </c>
      <c r="EO25" s="24">
        <v>0</v>
      </c>
      <c r="EP25" s="24">
        <v>0</v>
      </c>
      <c r="EQ25" s="24">
        <v>0</v>
      </c>
      <c r="ER25" s="24">
        <v>0</v>
      </c>
      <c r="ES25" s="24">
        <v>0</v>
      </c>
      <c r="ET25" s="24">
        <v>0</v>
      </c>
      <c r="EU25" s="24">
        <v>0</v>
      </c>
      <c r="EV25" s="24">
        <v>0</v>
      </c>
      <c r="EW25" s="24">
        <v>0</v>
      </c>
      <c r="EX25" s="24">
        <v>0</v>
      </c>
      <c r="EY25" s="24">
        <v>0</v>
      </c>
    </row>
    <row r="26" spans="1:155" s="18" customFormat="1" ht="18.75" x14ac:dyDescent="0.25">
      <c r="A26" s="13"/>
      <c r="B26" s="14"/>
      <c r="C26" s="15" t="s">
        <v>35</v>
      </c>
      <c r="D26" s="16" t="s">
        <v>36</v>
      </c>
      <c r="E26" s="17">
        <f t="shared" ref="E26:AJ26" si="1">SUMIFS(E19:E25,$D$19:$D$25,"Городской")</f>
        <v>454</v>
      </c>
      <c r="F26" s="17">
        <f t="shared" si="1"/>
        <v>107</v>
      </c>
      <c r="G26" s="17">
        <f t="shared" si="1"/>
        <v>174</v>
      </c>
      <c r="H26" s="17">
        <f t="shared" si="1"/>
        <v>0</v>
      </c>
      <c r="I26" s="17">
        <f t="shared" si="1"/>
        <v>0</v>
      </c>
      <c r="J26" s="17">
        <f t="shared" si="1"/>
        <v>0</v>
      </c>
      <c r="K26" s="17">
        <f t="shared" si="1"/>
        <v>0</v>
      </c>
      <c r="L26" s="17">
        <f t="shared" si="1"/>
        <v>0</v>
      </c>
      <c r="M26" s="17">
        <f t="shared" si="1"/>
        <v>0</v>
      </c>
      <c r="N26" s="17">
        <f t="shared" si="1"/>
        <v>0</v>
      </c>
      <c r="O26" s="17">
        <f t="shared" si="1"/>
        <v>0</v>
      </c>
      <c r="P26" s="17">
        <f t="shared" si="1"/>
        <v>0</v>
      </c>
      <c r="Q26" s="17">
        <f t="shared" si="1"/>
        <v>0</v>
      </c>
      <c r="R26" s="17">
        <f t="shared" si="1"/>
        <v>0</v>
      </c>
      <c r="S26" s="17">
        <f t="shared" si="1"/>
        <v>0</v>
      </c>
      <c r="T26" s="17">
        <f t="shared" si="1"/>
        <v>0</v>
      </c>
      <c r="U26" s="17">
        <f t="shared" si="1"/>
        <v>46</v>
      </c>
      <c r="V26" s="17">
        <f t="shared" si="1"/>
        <v>0</v>
      </c>
      <c r="W26" s="17">
        <f t="shared" si="1"/>
        <v>0</v>
      </c>
      <c r="X26" s="17">
        <f t="shared" si="1"/>
        <v>0</v>
      </c>
      <c r="Y26" s="17">
        <f t="shared" si="1"/>
        <v>0</v>
      </c>
      <c r="Z26" s="17">
        <f t="shared" si="1"/>
        <v>0</v>
      </c>
      <c r="AA26" s="17">
        <f t="shared" si="1"/>
        <v>0</v>
      </c>
      <c r="AB26" s="17">
        <f t="shared" si="1"/>
        <v>0</v>
      </c>
      <c r="AC26" s="17">
        <f t="shared" si="1"/>
        <v>0</v>
      </c>
      <c r="AD26" s="17">
        <f t="shared" si="1"/>
        <v>0</v>
      </c>
      <c r="AE26" s="17">
        <f t="shared" si="1"/>
        <v>0</v>
      </c>
      <c r="AF26" s="17">
        <f t="shared" si="1"/>
        <v>0</v>
      </c>
      <c r="AG26" s="17">
        <f t="shared" si="1"/>
        <v>0</v>
      </c>
      <c r="AH26" s="17">
        <f t="shared" si="1"/>
        <v>0</v>
      </c>
      <c r="AI26" s="17">
        <f t="shared" si="1"/>
        <v>46</v>
      </c>
      <c r="AJ26" s="17">
        <f t="shared" si="1"/>
        <v>0</v>
      </c>
      <c r="AK26" s="17">
        <f t="shared" ref="AK26:BP26" si="2">SUMIFS(AK19:AK25,$D$19:$D$25,"Городской")</f>
        <v>0</v>
      </c>
      <c r="AL26" s="17">
        <f t="shared" si="2"/>
        <v>19</v>
      </c>
      <c r="AM26" s="17">
        <f t="shared" si="2"/>
        <v>0</v>
      </c>
      <c r="AN26" s="17">
        <f t="shared" si="2"/>
        <v>0</v>
      </c>
      <c r="AO26" s="17">
        <f t="shared" si="2"/>
        <v>0</v>
      </c>
      <c r="AP26" s="17">
        <f t="shared" si="2"/>
        <v>0</v>
      </c>
      <c r="AQ26" s="17">
        <f t="shared" si="2"/>
        <v>0</v>
      </c>
      <c r="AR26" s="17">
        <f t="shared" si="2"/>
        <v>0</v>
      </c>
      <c r="AS26" s="17">
        <f t="shared" si="2"/>
        <v>0</v>
      </c>
      <c r="AT26" s="17">
        <f t="shared" si="2"/>
        <v>0</v>
      </c>
      <c r="AU26" s="17">
        <f t="shared" si="2"/>
        <v>0</v>
      </c>
      <c r="AV26" s="17">
        <f t="shared" si="2"/>
        <v>0</v>
      </c>
      <c r="AW26" s="17">
        <f t="shared" si="2"/>
        <v>0</v>
      </c>
      <c r="AX26" s="17">
        <f t="shared" si="2"/>
        <v>0</v>
      </c>
      <c r="AY26" s="17">
        <f t="shared" si="2"/>
        <v>46</v>
      </c>
      <c r="AZ26" s="17">
        <f t="shared" si="2"/>
        <v>0</v>
      </c>
      <c r="BA26" s="17">
        <f t="shared" si="2"/>
        <v>0</v>
      </c>
      <c r="BB26" s="17">
        <f t="shared" si="2"/>
        <v>0</v>
      </c>
      <c r="BC26" s="17">
        <f t="shared" si="2"/>
        <v>0</v>
      </c>
      <c r="BD26" s="17">
        <f t="shared" si="2"/>
        <v>0</v>
      </c>
      <c r="BE26" s="17">
        <f t="shared" si="2"/>
        <v>0</v>
      </c>
      <c r="BF26" s="17">
        <f t="shared" si="2"/>
        <v>0</v>
      </c>
      <c r="BG26" s="17">
        <f t="shared" si="2"/>
        <v>0</v>
      </c>
      <c r="BH26" s="17">
        <f t="shared" si="2"/>
        <v>0</v>
      </c>
      <c r="BI26" s="17">
        <f t="shared" si="2"/>
        <v>0</v>
      </c>
      <c r="BJ26" s="17">
        <f t="shared" si="2"/>
        <v>0</v>
      </c>
      <c r="BK26" s="17">
        <f t="shared" si="2"/>
        <v>0</v>
      </c>
      <c r="BL26" s="17">
        <f t="shared" si="2"/>
        <v>0</v>
      </c>
      <c r="BM26" s="17">
        <f t="shared" si="2"/>
        <v>0</v>
      </c>
      <c r="BN26" s="17">
        <f t="shared" si="2"/>
        <v>0</v>
      </c>
      <c r="BO26" s="17">
        <f t="shared" si="2"/>
        <v>16</v>
      </c>
      <c r="BP26" s="17">
        <f t="shared" si="2"/>
        <v>0</v>
      </c>
      <c r="BQ26" s="17">
        <f t="shared" ref="BQ26:CV26" si="3">SUMIFS(BQ19:BQ25,$D$19:$D$25,"Городской")</f>
        <v>0</v>
      </c>
      <c r="BR26" s="17">
        <f t="shared" si="3"/>
        <v>0</v>
      </c>
      <c r="BS26" s="17">
        <f t="shared" si="3"/>
        <v>0</v>
      </c>
      <c r="BT26" s="17">
        <f t="shared" si="3"/>
        <v>0</v>
      </c>
      <c r="BU26" s="17">
        <f t="shared" si="3"/>
        <v>0</v>
      </c>
      <c r="BV26" s="17">
        <f t="shared" si="3"/>
        <v>0</v>
      </c>
      <c r="BW26" s="17">
        <f t="shared" si="3"/>
        <v>0</v>
      </c>
      <c r="BX26" s="17">
        <f t="shared" si="3"/>
        <v>0</v>
      </c>
      <c r="BY26" s="17">
        <f t="shared" si="3"/>
        <v>0</v>
      </c>
      <c r="BZ26" s="17">
        <f t="shared" si="3"/>
        <v>0</v>
      </c>
      <c r="CA26" s="17">
        <f t="shared" si="3"/>
        <v>0</v>
      </c>
      <c r="CB26" s="17">
        <f t="shared" si="3"/>
        <v>0</v>
      </c>
      <c r="CC26" s="17">
        <f t="shared" si="3"/>
        <v>0</v>
      </c>
      <c r="CD26" s="17">
        <f t="shared" si="3"/>
        <v>0</v>
      </c>
      <c r="CE26" s="17">
        <f t="shared" si="3"/>
        <v>0</v>
      </c>
      <c r="CF26" s="17">
        <f t="shared" si="3"/>
        <v>0</v>
      </c>
      <c r="CG26" s="17">
        <f t="shared" si="3"/>
        <v>0</v>
      </c>
      <c r="CH26" s="17">
        <f t="shared" si="3"/>
        <v>0</v>
      </c>
      <c r="CI26" s="17">
        <f t="shared" si="3"/>
        <v>0</v>
      </c>
      <c r="CJ26" s="17">
        <f t="shared" si="3"/>
        <v>0</v>
      </c>
      <c r="CK26" s="17">
        <f t="shared" si="3"/>
        <v>0</v>
      </c>
      <c r="CL26" s="17">
        <f t="shared" si="3"/>
        <v>0</v>
      </c>
      <c r="CM26" s="17">
        <f t="shared" si="3"/>
        <v>0</v>
      </c>
      <c r="CN26" s="17">
        <f t="shared" si="3"/>
        <v>0</v>
      </c>
      <c r="CO26" s="17">
        <f t="shared" si="3"/>
        <v>0</v>
      </c>
      <c r="CP26" s="17">
        <f t="shared" si="3"/>
        <v>0</v>
      </c>
      <c r="CQ26" s="17">
        <f t="shared" si="3"/>
        <v>0</v>
      </c>
      <c r="CR26" s="17">
        <f t="shared" si="3"/>
        <v>0</v>
      </c>
      <c r="CS26" s="17">
        <f t="shared" si="3"/>
        <v>0</v>
      </c>
      <c r="CT26" s="17">
        <f t="shared" si="3"/>
        <v>0</v>
      </c>
      <c r="CU26" s="17">
        <f t="shared" si="3"/>
        <v>0</v>
      </c>
      <c r="CV26" s="17">
        <f t="shared" si="3"/>
        <v>0</v>
      </c>
      <c r="CW26" s="17">
        <f t="shared" ref="CW26:EB26" si="4">SUMIFS(CW19:CW25,$D$19:$D$25,"Городской")</f>
        <v>0</v>
      </c>
      <c r="CX26" s="17">
        <f t="shared" si="4"/>
        <v>0</v>
      </c>
      <c r="CY26" s="17">
        <f t="shared" si="4"/>
        <v>0</v>
      </c>
      <c r="CZ26" s="17">
        <f t="shared" si="4"/>
        <v>0</v>
      </c>
      <c r="DA26" s="17">
        <f t="shared" si="4"/>
        <v>0</v>
      </c>
      <c r="DB26" s="17">
        <f t="shared" si="4"/>
        <v>0</v>
      </c>
      <c r="DC26" s="17">
        <f t="shared" si="4"/>
        <v>0</v>
      </c>
      <c r="DD26" s="17">
        <f t="shared" si="4"/>
        <v>0</v>
      </c>
      <c r="DE26" s="17">
        <f t="shared" si="4"/>
        <v>0</v>
      </c>
      <c r="DF26" s="17">
        <f t="shared" si="4"/>
        <v>0</v>
      </c>
      <c r="DG26" s="17">
        <f t="shared" si="4"/>
        <v>0</v>
      </c>
      <c r="DH26" s="17">
        <f t="shared" si="4"/>
        <v>0</v>
      </c>
      <c r="DI26" s="17">
        <f t="shared" si="4"/>
        <v>0</v>
      </c>
      <c r="DJ26" s="17">
        <f t="shared" si="4"/>
        <v>0</v>
      </c>
      <c r="DK26" s="17">
        <f t="shared" si="4"/>
        <v>0</v>
      </c>
      <c r="DL26" s="17">
        <f t="shared" si="4"/>
        <v>0</v>
      </c>
      <c r="DM26" s="17">
        <f t="shared" si="4"/>
        <v>0</v>
      </c>
      <c r="DN26" s="17">
        <f t="shared" si="4"/>
        <v>0</v>
      </c>
      <c r="DO26" s="17">
        <f t="shared" si="4"/>
        <v>0</v>
      </c>
      <c r="DP26" s="17">
        <f t="shared" si="4"/>
        <v>0</v>
      </c>
      <c r="DQ26" s="17">
        <f t="shared" si="4"/>
        <v>0</v>
      </c>
      <c r="DR26" s="17">
        <f t="shared" si="4"/>
        <v>0</v>
      </c>
      <c r="DS26" s="17">
        <f t="shared" si="4"/>
        <v>0</v>
      </c>
      <c r="DT26" s="17">
        <f t="shared" si="4"/>
        <v>0</v>
      </c>
      <c r="DU26" s="17">
        <f t="shared" si="4"/>
        <v>0</v>
      </c>
      <c r="DV26" s="17">
        <f t="shared" si="4"/>
        <v>0</v>
      </c>
      <c r="DW26" s="17">
        <f t="shared" si="4"/>
        <v>0</v>
      </c>
      <c r="DX26" s="17">
        <f t="shared" si="4"/>
        <v>0</v>
      </c>
      <c r="DY26" s="17">
        <f t="shared" si="4"/>
        <v>0</v>
      </c>
      <c r="DZ26" s="17">
        <f t="shared" si="4"/>
        <v>0</v>
      </c>
      <c r="EA26" s="17">
        <f t="shared" si="4"/>
        <v>0</v>
      </c>
      <c r="EB26" s="17">
        <f t="shared" si="4"/>
        <v>0</v>
      </c>
      <c r="EC26" s="17">
        <f t="shared" ref="EC26:FH26" si="5">SUMIFS(EC19:EC25,$D$19:$D$25,"Городской")</f>
        <v>0</v>
      </c>
      <c r="ED26" s="17">
        <f t="shared" si="5"/>
        <v>0</v>
      </c>
      <c r="EE26" s="17">
        <f t="shared" si="5"/>
        <v>0</v>
      </c>
      <c r="EF26" s="17">
        <f t="shared" si="5"/>
        <v>0</v>
      </c>
      <c r="EG26" s="17">
        <f t="shared" si="5"/>
        <v>0</v>
      </c>
      <c r="EH26" s="17">
        <f t="shared" si="5"/>
        <v>0</v>
      </c>
      <c r="EI26" s="17">
        <f t="shared" si="5"/>
        <v>0</v>
      </c>
      <c r="EJ26" s="17">
        <f t="shared" si="5"/>
        <v>0</v>
      </c>
      <c r="EK26" s="17">
        <f t="shared" si="5"/>
        <v>0</v>
      </c>
      <c r="EL26" s="17">
        <f t="shared" si="5"/>
        <v>0</v>
      </c>
      <c r="EM26" s="17">
        <f t="shared" si="5"/>
        <v>0</v>
      </c>
      <c r="EN26" s="17">
        <f t="shared" si="5"/>
        <v>0</v>
      </c>
      <c r="EO26" s="17">
        <f t="shared" si="5"/>
        <v>0</v>
      </c>
      <c r="EP26" s="17">
        <f t="shared" si="5"/>
        <v>0</v>
      </c>
      <c r="EQ26" s="17">
        <f t="shared" si="5"/>
        <v>0</v>
      </c>
      <c r="ER26" s="17">
        <f t="shared" si="5"/>
        <v>0</v>
      </c>
      <c r="ES26" s="17">
        <f t="shared" si="5"/>
        <v>0</v>
      </c>
      <c r="ET26" s="17">
        <f t="shared" si="5"/>
        <v>0</v>
      </c>
      <c r="EU26" s="17">
        <f t="shared" si="5"/>
        <v>0</v>
      </c>
      <c r="EV26" s="17">
        <f t="shared" si="5"/>
        <v>0</v>
      </c>
      <c r="EW26" s="17">
        <f t="shared" si="5"/>
        <v>0</v>
      </c>
      <c r="EX26" s="17">
        <f t="shared" si="5"/>
        <v>0</v>
      </c>
      <c r="EY26" s="17">
        <f t="shared" si="5"/>
        <v>0</v>
      </c>
    </row>
    <row r="27" spans="1:155" s="18" customFormat="1" ht="18.75" x14ac:dyDescent="0.25">
      <c r="A27" s="13"/>
      <c r="B27" s="14"/>
      <c r="C27" s="15" t="s">
        <v>37</v>
      </c>
      <c r="D27" s="16" t="s">
        <v>36</v>
      </c>
      <c r="E27" s="17">
        <f t="shared" ref="E27:AJ27" si="6">SUMIFS(E19:E25,$D$19:$D$25,"Сельский")</f>
        <v>0</v>
      </c>
      <c r="F27" s="17">
        <f t="shared" si="6"/>
        <v>0</v>
      </c>
      <c r="G27" s="17">
        <f t="shared" si="6"/>
        <v>0</v>
      </c>
      <c r="H27" s="17">
        <f t="shared" si="6"/>
        <v>0</v>
      </c>
      <c r="I27" s="17">
        <f t="shared" si="6"/>
        <v>0</v>
      </c>
      <c r="J27" s="17">
        <f t="shared" si="6"/>
        <v>0</v>
      </c>
      <c r="K27" s="17">
        <f t="shared" si="6"/>
        <v>0</v>
      </c>
      <c r="L27" s="17">
        <f t="shared" si="6"/>
        <v>0</v>
      </c>
      <c r="M27" s="17">
        <f t="shared" si="6"/>
        <v>0</v>
      </c>
      <c r="N27" s="17">
        <f t="shared" si="6"/>
        <v>0</v>
      </c>
      <c r="O27" s="17">
        <f t="shared" si="6"/>
        <v>0</v>
      </c>
      <c r="P27" s="17">
        <f t="shared" si="6"/>
        <v>0</v>
      </c>
      <c r="Q27" s="17">
        <f t="shared" si="6"/>
        <v>0</v>
      </c>
      <c r="R27" s="17">
        <f t="shared" si="6"/>
        <v>0</v>
      </c>
      <c r="S27" s="17">
        <f t="shared" si="6"/>
        <v>0</v>
      </c>
      <c r="T27" s="17">
        <f t="shared" si="6"/>
        <v>0</v>
      </c>
      <c r="U27" s="17">
        <f t="shared" si="6"/>
        <v>0</v>
      </c>
      <c r="V27" s="17">
        <f t="shared" si="6"/>
        <v>0</v>
      </c>
      <c r="W27" s="17">
        <f t="shared" si="6"/>
        <v>0</v>
      </c>
      <c r="X27" s="17">
        <f t="shared" si="6"/>
        <v>0</v>
      </c>
      <c r="Y27" s="17">
        <f t="shared" si="6"/>
        <v>0</v>
      </c>
      <c r="Z27" s="17">
        <f t="shared" si="6"/>
        <v>0</v>
      </c>
      <c r="AA27" s="17">
        <f t="shared" si="6"/>
        <v>0</v>
      </c>
      <c r="AB27" s="17">
        <f t="shared" si="6"/>
        <v>0</v>
      </c>
      <c r="AC27" s="17">
        <f t="shared" si="6"/>
        <v>0</v>
      </c>
      <c r="AD27" s="17">
        <f t="shared" si="6"/>
        <v>0</v>
      </c>
      <c r="AE27" s="17">
        <f t="shared" si="6"/>
        <v>0</v>
      </c>
      <c r="AF27" s="17">
        <f t="shared" si="6"/>
        <v>0</v>
      </c>
      <c r="AG27" s="17">
        <f t="shared" si="6"/>
        <v>0</v>
      </c>
      <c r="AH27" s="17">
        <f t="shared" si="6"/>
        <v>0</v>
      </c>
      <c r="AI27" s="17">
        <f t="shared" si="6"/>
        <v>0</v>
      </c>
      <c r="AJ27" s="17">
        <f t="shared" si="6"/>
        <v>0</v>
      </c>
      <c r="AK27" s="17">
        <f t="shared" ref="AK27:BP27" si="7">SUMIFS(AK19:AK25,$D$19:$D$25,"Сельский")</f>
        <v>0</v>
      </c>
      <c r="AL27" s="17">
        <f t="shared" si="7"/>
        <v>0</v>
      </c>
      <c r="AM27" s="17">
        <f t="shared" si="7"/>
        <v>0</v>
      </c>
      <c r="AN27" s="17">
        <f t="shared" si="7"/>
        <v>0</v>
      </c>
      <c r="AO27" s="17">
        <f t="shared" si="7"/>
        <v>0</v>
      </c>
      <c r="AP27" s="17">
        <f t="shared" si="7"/>
        <v>0</v>
      </c>
      <c r="AQ27" s="17">
        <f t="shared" si="7"/>
        <v>0</v>
      </c>
      <c r="AR27" s="17">
        <f t="shared" si="7"/>
        <v>0</v>
      </c>
      <c r="AS27" s="17">
        <f t="shared" si="7"/>
        <v>0</v>
      </c>
      <c r="AT27" s="17">
        <f t="shared" si="7"/>
        <v>0</v>
      </c>
      <c r="AU27" s="17">
        <f t="shared" si="7"/>
        <v>0</v>
      </c>
      <c r="AV27" s="17">
        <f t="shared" si="7"/>
        <v>0</v>
      </c>
      <c r="AW27" s="17">
        <f t="shared" si="7"/>
        <v>0</v>
      </c>
      <c r="AX27" s="17">
        <f t="shared" si="7"/>
        <v>0</v>
      </c>
      <c r="AY27" s="17">
        <f t="shared" si="7"/>
        <v>0</v>
      </c>
      <c r="AZ27" s="17">
        <f t="shared" si="7"/>
        <v>0</v>
      </c>
      <c r="BA27" s="17">
        <f t="shared" si="7"/>
        <v>0</v>
      </c>
      <c r="BB27" s="17">
        <f t="shared" si="7"/>
        <v>0</v>
      </c>
      <c r="BC27" s="17">
        <f t="shared" si="7"/>
        <v>0</v>
      </c>
      <c r="BD27" s="17">
        <f t="shared" si="7"/>
        <v>0</v>
      </c>
      <c r="BE27" s="17">
        <f t="shared" si="7"/>
        <v>0</v>
      </c>
      <c r="BF27" s="17">
        <f t="shared" si="7"/>
        <v>0</v>
      </c>
      <c r="BG27" s="17">
        <f t="shared" si="7"/>
        <v>0</v>
      </c>
      <c r="BH27" s="17">
        <f t="shared" si="7"/>
        <v>0</v>
      </c>
      <c r="BI27" s="17">
        <f t="shared" si="7"/>
        <v>0</v>
      </c>
      <c r="BJ27" s="17">
        <f t="shared" si="7"/>
        <v>0</v>
      </c>
      <c r="BK27" s="17">
        <f t="shared" si="7"/>
        <v>0</v>
      </c>
      <c r="BL27" s="17">
        <f t="shared" si="7"/>
        <v>0</v>
      </c>
      <c r="BM27" s="17">
        <f t="shared" si="7"/>
        <v>0</v>
      </c>
      <c r="BN27" s="17">
        <f t="shared" si="7"/>
        <v>0</v>
      </c>
      <c r="BO27" s="17">
        <f t="shared" si="7"/>
        <v>0</v>
      </c>
      <c r="BP27" s="17">
        <f t="shared" si="7"/>
        <v>0</v>
      </c>
      <c r="BQ27" s="17">
        <f t="shared" ref="BQ27:CV27" si="8">SUMIFS(BQ19:BQ25,$D$19:$D$25,"Сельский")</f>
        <v>0</v>
      </c>
      <c r="BR27" s="17">
        <f t="shared" si="8"/>
        <v>0</v>
      </c>
      <c r="BS27" s="17">
        <f t="shared" si="8"/>
        <v>0</v>
      </c>
      <c r="BT27" s="17">
        <f t="shared" si="8"/>
        <v>0</v>
      </c>
      <c r="BU27" s="17">
        <f t="shared" si="8"/>
        <v>0</v>
      </c>
      <c r="BV27" s="17">
        <f t="shared" si="8"/>
        <v>0</v>
      </c>
      <c r="BW27" s="17">
        <f t="shared" si="8"/>
        <v>0</v>
      </c>
      <c r="BX27" s="17">
        <f t="shared" si="8"/>
        <v>0</v>
      </c>
      <c r="BY27" s="17">
        <f t="shared" si="8"/>
        <v>0</v>
      </c>
      <c r="BZ27" s="17">
        <f t="shared" si="8"/>
        <v>0</v>
      </c>
      <c r="CA27" s="17">
        <f t="shared" si="8"/>
        <v>0</v>
      </c>
      <c r="CB27" s="17">
        <f t="shared" si="8"/>
        <v>0</v>
      </c>
      <c r="CC27" s="17">
        <f t="shared" si="8"/>
        <v>0</v>
      </c>
      <c r="CD27" s="17">
        <f t="shared" si="8"/>
        <v>0</v>
      </c>
      <c r="CE27" s="17">
        <f t="shared" si="8"/>
        <v>0</v>
      </c>
      <c r="CF27" s="17">
        <f t="shared" si="8"/>
        <v>0</v>
      </c>
      <c r="CG27" s="17">
        <f t="shared" si="8"/>
        <v>0</v>
      </c>
      <c r="CH27" s="17">
        <f t="shared" si="8"/>
        <v>0</v>
      </c>
      <c r="CI27" s="17">
        <f t="shared" si="8"/>
        <v>0</v>
      </c>
      <c r="CJ27" s="17">
        <f t="shared" si="8"/>
        <v>0</v>
      </c>
      <c r="CK27" s="17">
        <f t="shared" si="8"/>
        <v>0</v>
      </c>
      <c r="CL27" s="17">
        <f t="shared" si="8"/>
        <v>0</v>
      </c>
      <c r="CM27" s="17">
        <f t="shared" si="8"/>
        <v>0</v>
      </c>
      <c r="CN27" s="17">
        <f t="shared" si="8"/>
        <v>0</v>
      </c>
      <c r="CO27" s="17">
        <f t="shared" si="8"/>
        <v>0</v>
      </c>
      <c r="CP27" s="17">
        <f t="shared" si="8"/>
        <v>0</v>
      </c>
      <c r="CQ27" s="17">
        <f t="shared" si="8"/>
        <v>0</v>
      </c>
      <c r="CR27" s="17">
        <f t="shared" si="8"/>
        <v>0</v>
      </c>
      <c r="CS27" s="17">
        <f t="shared" si="8"/>
        <v>0</v>
      </c>
      <c r="CT27" s="17">
        <f t="shared" si="8"/>
        <v>0</v>
      </c>
      <c r="CU27" s="17">
        <f t="shared" si="8"/>
        <v>0</v>
      </c>
      <c r="CV27" s="17">
        <f t="shared" si="8"/>
        <v>0</v>
      </c>
      <c r="CW27" s="17">
        <f t="shared" ref="CW27:EB27" si="9">SUMIFS(CW19:CW25,$D$19:$D$25,"Сельский")</f>
        <v>0</v>
      </c>
      <c r="CX27" s="17">
        <f t="shared" si="9"/>
        <v>0</v>
      </c>
      <c r="CY27" s="17">
        <f t="shared" si="9"/>
        <v>0</v>
      </c>
      <c r="CZ27" s="17">
        <f t="shared" si="9"/>
        <v>0</v>
      </c>
      <c r="DA27" s="17">
        <f t="shared" si="9"/>
        <v>0</v>
      </c>
      <c r="DB27" s="17">
        <f t="shared" si="9"/>
        <v>0</v>
      </c>
      <c r="DC27" s="17">
        <f t="shared" si="9"/>
        <v>0</v>
      </c>
      <c r="DD27" s="17">
        <f t="shared" si="9"/>
        <v>0</v>
      </c>
      <c r="DE27" s="17">
        <f t="shared" si="9"/>
        <v>0</v>
      </c>
      <c r="DF27" s="17">
        <f t="shared" si="9"/>
        <v>0</v>
      </c>
      <c r="DG27" s="17">
        <f t="shared" si="9"/>
        <v>0</v>
      </c>
      <c r="DH27" s="17">
        <f t="shared" si="9"/>
        <v>0</v>
      </c>
      <c r="DI27" s="17">
        <f t="shared" si="9"/>
        <v>0</v>
      </c>
      <c r="DJ27" s="17">
        <f t="shared" si="9"/>
        <v>0</v>
      </c>
      <c r="DK27" s="17">
        <f t="shared" si="9"/>
        <v>0</v>
      </c>
      <c r="DL27" s="17">
        <f t="shared" si="9"/>
        <v>0</v>
      </c>
      <c r="DM27" s="17">
        <f t="shared" si="9"/>
        <v>0</v>
      </c>
      <c r="DN27" s="17">
        <f t="shared" si="9"/>
        <v>0</v>
      </c>
      <c r="DO27" s="17">
        <f t="shared" si="9"/>
        <v>0</v>
      </c>
      <c r="DP27" s="17">
        <f t="shared" si="9"/>
        <v>0</v>
      </c>
      <c r="DQ27" s="17">
        <f t="shared" si="9"/>
        <v>0</v>
      </c>
      <c r="DR27" s="17">
        <f t="shared" si="9"/>
        <v>0</v>
      </c>
      <c r="DS27" s="17">
        <f t="shared" si="9"/>
        <v>0</v>
      </c>
      <c r="DT27" s="17">
        <f t="shared" si="9"/>
        <v>0</v>
      </c>
      <c r="DU27" s="17">
        <f t="shared" si="9"/>
        <v>0</v>
      </c>
      <c r="DV27" s="17">
        <f t="shared" si="9"/>
        <v>0</v>
      </c>
      <c r="DW27" s="17">
        <f t="shared" si="9"/>
        <v>0</v>
      </c>
      <c r="DX27" s="17">
        <f t="shared" si="9"/>
        <v>0</v>
      </c>
      <c r="DY27" s="17">
        <f t="shared" si="9"/>
        <v>0</v>
      </c>
      <c r="DZ27" s="17">
        <f t="shared" si="9"/>
        <v>0</v>
      </c>
      <c r="EA27" s="17">
        <f t="shared" si="9"/>
        <v>0</v>
      </c>
      <c r="EB27" s="17">
        <f t="shared" si="9"/>
        <v>0</v>
      </c>
      <c r="EC27" s="17">
        <f t="shared" ref="EC27:EY27" si="10">SUMIFS(EC19:EC25,$D$19:$D$25,"Сельский")</f>
        <v>0</v>
      </c>
      <c r="ED27" s="17">
        <f t="shared" si="10"/>
        <v>0</v>
      </c>
      <c r="EE27" s="17">
        <f t="shared" si="10"/>
        <v>0</v>
      </c>
      <c r="EF27" s="17">
        <f t="shared" si="10"/>
        <v>0</v>
      </c>
      <c r="EG27" s="17">
        <f t="shared" si="10"/>
        <v>0</v>
      </c>
      <c r="EH27" s="17">
        <f t="shared" si="10"/>
        <v>0</v>
      </c>
      <c r="EI27" s="17">
        <f t="shared" si="10"/>
        <v>0</v>
      </c>
      <c r="EJ27" s="17">
        <f t="shared" si="10"/>
        <v>0</v>
      </c>
      <c r="EK27" s="17">
        <f t="shared" si="10"/>
        <v>0</v>
      </c>
      <c r="EL27" s="17">
        <f t="shared" si="10"/>
        <v>0</v>
      </c>
      <c r="EM27" s="17">
        <f t="shared" si="10"/>
        <v>0</v>
      </c>
      <c r="EN27" s="17">
        <f t="shared" si="10"/>
        <v>0</v>
      </c>
      <c r="EO27" s="17">
        <f t="shared" si="10"/>
        <v>0</v>
      </c>
      <c r="EP27" s="17">
        <f t="shared" si="10"/>
        <v>0</v>
      </c>
      <c r="EQ27" s="17">
        <f t="shared" si="10"/>
        <v>0</v>
      </c>
      <c r="ER27" s="17">
        <f t="shared" si="10"/>
        <v>0</v>
      </c>
      <c r="ES27" s="17">
        <f t="shared" si="10"/>
        <v>0</v>
      </c>
      <c r="ET27" s="17">
        <f t="shared" si="10"/>
        <v>0</v>
      </c>
      <c r="EU27" s="17">
        <f t="shared" si="10"/>
        <v>0</v>
      </c>
      <c r="EV27" s="17">
        <f t="shared" si="10"/>
        <v>0</v>
      </c>
      <c r="EW27" s="17">
        <f t="shared" si="10"/>
        <v>0</v>
      </c>
      <c r="EX27" s="17">
        <f t="shared" si="10"/>
        <v>0</v>
      </c>
      <c r="EY27" s="17">
        <f t="shared" si="10"/>
        <v>0</v>
      </c>
    </row>
    <row r="28" spans="1:155" s="18" customFormat="1" ht="18.75" x14ac:dyDescent="0.25">
      <c r="A28" s="13"/>
      <c r="B28" s="14"/>
      <c r="C28" s="19" t="s">
        <v>38</v>
      </c>
      <c r="D28" s="20" t="s">
        <v>36</v>
      </c>
      <c r="E28" s="17">
        <f t="shared" ref="E28" si="11">SUM(E26:E27)</f>
        <v>454</v>
      </c>
      <c r="F28" s="17">
        <f t="shared" ref="F28:BQ28" si="12">SUM(F26:F27)</f>
        <v>107</v>
      </c>
      <c r="G28" s="17">
        <f t="shared" si="12"/>
        <v>174</v>
      </c>
      <c r="H28" s="17">
        <f t="shared" si="12"/>
        <v>0</v>
      </c>
      <c r="I28" s="17">
        <f t="shared" si="12"/>
        <v>0</v>
      </c>
      <c r="J28" s="17">
        <f t="shared" si="12"/>
        <v>0</v>
      </c>
      <c r="K28" s="17">
        <f t="shared" si="12"/>
        <v>0</v>
      </c>
      <c r="L28" s="17">
        <f t="shared" si="12"/>
        <v>0</v>
      </c>
      <c r="M28" s="17">
        <f t="shared" si="12"/>
        <v>0</v>
      </c>
      <c r="N28" s="17">
        <f t="shared" si="12"/>
        <v>0</v>
      </c>
      <c r="O28" s="17">
        <f t="shared" si="12"/>
        <v>0</v>
      </c>
      <c r="P28" s="17">
        <f t="shared" si="12"/>
        <v>0</v>
      </c>
      <c r="Q28" s="17">
        <f t="shared" si="12"/>
        <v>0</v>
      </c>
      <c r="R28" s="17">
        <f t="shared" si="12"/>
        <v>0</v>
      </c>
      <c r="S28" s="17">
        <f t="shared" si="12"/>
        <v>0</v>
      </c>
      <c r="T28" s="17">
        <f t="shared" si="12"/>
        <v>0</v>
      </c>
      <c r="U28" s="17">
        <f t="shared" si="12"/>
        <v>46</v>
      </c>
      <c r="V28" s="17">
        <f t="shared" si="12"/>
        <v>0</v>
      </c>
      <c r="W28" s="17">
        <f t="shared" si="12"/>
        <v>0</v>
      </c>
      <c r="X28" s="17">
        <f t="shared" si="12"/>
        <v>0</v>
      </c>
      <c r="Y28" s="17">
        <f t="shared" si="12"/>
        <v>0</v>
      </c>
      <c r="Z28" s="17">
        <f t="shared" si="12"/>
        <v>0</v>
      </c>
      <c r="AA28" s="17">
        <f t="shared" si="12"/>
        <v>0</v>
      </c>
      <c r="AB28" s="17">
        <f t="shared" si="12"/>
        <v>0</v>
      </c>
      <c r="AC28" s="17">
        <f t="shared" si="12"/>
        <v>0</v>
      </c>
      <c r="AD28" s="17">
        <f t="shared" si="12"/>
        <v>0</v>
      </c>
      <c r="AE28" s="17">
        <f t="shared" si="12"/>
        <v>0</v>
      </c>
      <c r="AF28" s="17">
        <f t="shared" si="12"/>
        <v>0</v>
      </c>
      <c r="AG28" s="17">
        <f t="shared" si="12"/>
        <v>0</v>
      </c>
      <c r="AH28" s="17">
        <f t="shared" si="12"/>
        <v>0</v>
      </c>
      <c r="AI28" s="17">
        <f t="shared" si="12"/>
        <v>46</v>
      </c>
      <c r="AJ28" s="17">
        <f t="shared" si="12"/>
        <v>0</v>
      </c>
      <c r="AK28" s="17">
        <f t="shared" si="12"/>
        <v>0</v>
      </c>
      <c r="AL28" s="17">
        <f t="shared" si="12"/>
        <v>19</v>
      </c>
      <c r="AM28" s="17">
        <f t="shared" si="12"/>
        <v>0</v>
      </c>
      <c r="AN28" s="17">
        <f t="shared" si="12"/>
        <v>0</v>
      </c>
      <c r="AO28" s="17">
        <f t="shared" si="12"/>
        <v>0</v>
      </c>
      <c r="AP28" s="17">
        <f t="shared" si="12"/>
        <v>0</v>
      </c>
      <c r="AQ28" s="17">
        <f t="shared" si="12"/>
        <v>0</v>
      </c>
      <c r="AR28" s="17">
        <f t="shared" si="12"/>
        <v>0</v>
      </c>
      <c r="AS28" s="17">
        <f t="shared" si="12"/>
        <v>0</v>
      </c>
      <c r="AT28" s="17">
        <f t="shared" si="12"/>
        <v>0</v>
      </c>
      <c r="AU28" s="17">
        <f t="shared" si="12"/>
        <v>0</v>
      </c>
      <c r="AV28" s="17">
        <f t="shared" si="12"/>
        <v>0</v>
      </c>
      <c r="AW28" s="17">
        <f t="shared" si="12"/>
        <v>0</v>
      </c>
      <c r="AX28" s="17">
        <f t="shared" si="12"/>
        <v>0</v>
      </c>
      <c r="AY28" s="17">
        <f t="shared" si="12"/>
        <v>46</v>
      </c>
      <c r="AZ28" s="17">
        <f t="shared" si="12"/>
        <v>0</v>
      </c>
      <c r="BA28" s="17">
        <f t="shared" si="12"/>
        <v>0</v>
      </c>
      <c r="BB28" s="17">
        <f t="shared" si="12"/>
        <v>0</v>
      </c>
      <c r="BC28" s="17">
        <f t="shared" si="12"/>
        <v>0</v>
      </c>
      <c r="BD28" s="17">
        <f t="shared" si="12"/>
        <v>0</v>
      </c>
      <c r="BE28" s="17">
        <f t="shared" si="12"/>
        <v>0</v>
      </c>
      <c r="BF28" s="17">
        <f t="shared" si="12"/>
        <v>0</v>
      </c>
      <c r="BG28" s="17">
        <f t="shared" si="12"/>
        <v>0</v>
      </c>
      <c r="BH28" s="17">
        <f t="shared" si="12"/>
        <v>0</v>
      </c>
      <c r="BI28" s="17">
        <f t="shared" si="12"/>
        <v>0</v>
      </c>
      <c r="BJ28" s="17">
        <f t="shared" si="12"/>
        <v>0</v>
      </c>
      <c r="BK28" s="17">
        <f t="shared" si="12"/>
        <v>0</v>
      </c>
      <c r="BL28" s="17">
        <f t="shared" si="12"/>
        <v>0</v>
      </c>
      <c r="BM28" s="17">
        <f t="shared" si="12"/>
        <v>0</v>
      </c>
      <c r="BN28" s="17">
        <f t="shared" si="12"/>
        <v>0</v>
      </c>
      <c r="BO28" s="17">
        <f t="shared" si="12"/>
        <v>16</v>
      </c>
      <c r="BP28" s="17">
        <f t="shared" si="12"/>
        <v>0</v>
      </c>
      <c r="BQ28" s="17">
        <f t="shared" si="12"/>
        <v>0</v>
      </c>
      <c r="BR28" s="17">
        <f t="shared" ref="BR28:EC28" si="13">SUM(BR26:BR27)</f>
        <v>0</v>
      </c>
      <c r="BS28" s="17">
        <f t="shared" si="13"/>
        <v>0</v>
      </c>
      <c r="BT28" s="17">
        <f t="shared" si="13"/>
        <v>0</v>
      </c>
      <c r="BU28" s="17">
        <f t="shared" si="13"/>
        <v>0</v>
      </c>
      <c r="BV28" s="17">
        <f t="shared" si="13"/>
        <v>0</v>
      </c>
      <c r="BW28" s="17">
        <f t="shared" si="13"/>
        <v>0</v>
      </c>
      <c r="BX28" s="17">
        <f t="shared" si="13"/>
        <v>0</v>
      </c>
      <c r="BY28" s="17">
        <f t="shared" si="13"/>
        <v>0</v>
      </c>
      <c r="BZ28" s="17">
        <f t="shared" si="13"/>
        <v>0</v>
      </c>
      <c r="CA28" s="17">
        <f t="shared" si="13"/>
        <v>0</v>
      </c>
      <c r="CB28" s="17">
        <f t="shared" si="13"/>
        <v>0</v>
      </c>
      <c r="CC28" s="17">
        <f t="shared" si="13"/>
        <v>0</v>
      </c>
      <c r="CD28" s="17">
        <f t="shared" si="13"/>
        <v>0</v>
      </c>
      <c r="CE28" s="17">
        <f t="shared" si="13"/>
        <v>0</v>
      </c>
      <c r="CF28" s="17">
        <f t="shared" si="13"/>
        <v>0</v>
      </c>
      <c r="CG28" s="17">
        <f t="shared" si="13"/>
        <v>0</v>
      </c>
      <c r="CH28" s="17">
        <f t="shared" si="13"/>
        <v>0</v>
      </c>
      <c r="CI28" s="17">
        <f t="shared" si="13"/>
        <v>0</v>
      </c>
      <c r="CJ28" s="17">
        <f t="shared" si="13"/>
        <v>0</v>
      </c>
      <c r="CK28" s="17">
        <f t="shared" si="13"/>
        <v>0</v>
      </c>
      <c r="CL28" s="17">
        <f t="shared" si="13"/>
        <v>0</v>
      </c>
      <c r="CM28" s="17">
        <f t="shared" si="13"/>
        <v>0</v>
      </c>
      <c r="CN28" s="17">
        <f t="shared" si="13"/>
        <v>0</v>
      </c>
      <c r="CO28" s="17">
        <f t="shared" si="13"/>
        <v>0</v>
      </c>
      <c r="CP28" s="17">
        <f t="shared" si="13"/>
        <v>0</v>
      </c>
      <c r="CQ28" s="17">
        <f t="shared" si="13"/>
        <v>0</v>
      </c>
      <c r="CR28" s="17">
        <f t="shared" si="13"/>
        <v>0</v>
      </c>
      <c r="CS28" s="17">
        <f t="shared" si="13"/>
        <v>0</v>
      </c>
      <c r="CT28" s="17">
        <f t="shared" si="13"/>
        <v>0</v>
      </c>
      <c r="CU28" s="17">
        <f t="shared" si="13"/>
        <v>0</v>
      </c>
      <c r="CV28" s="17">
        <f t="shared" si="13"/>
        <v>0</v>
      </c>
      <c r="CW28" s="17">
        <f t="shared" si="13"/>
        <v>0</v>
      </c>
      <c r="CX28" s="17">
        <f t="shared" si="13"/>
        <v>0</v>
      </c>
      <c r="CY28" s="17">
        <f t="shared" si="13"/>
        <v>0</v>
      </c>
      <c r="CZ28" s="17">
        <f t="shared" si="13"/>
        <v>0</v>
      </c>
      <c r="DA28" s="17">
        <f t="shared" si="13"/>
        <v>0</v>
      </c>
      <c r="DB28" s="17">
        <f t="shared" si="13"/>
        <v>0</v>
      </c>
      <c r="DC28" s="17">
        <f t="shared" si="13"/>
        <v>0</v>
      </c>
      <c r="DD28" s="17">
        <f t="shared" si="13"/>
        <v>0</v>
      </c>
      <c r="DE28" s="17">
        <f t="shared" si="13"/>
        <v>0</v>
      </c>
      <c r="DF28" s="17">
        <f t="shared" si="13"/>
        <v>0</v>
      </c>
      <c r="DG28" s="17">
        <f t="shared" si="13"/>
        <v>0</v>
      </c>
      <c r="DH28" s="17">
        <f t="shared" si="13"/>
        <v>0</v>
      </c>
      <c r="DI28" s="17">
        <f t="shared" si="13"/>
        <v>0</v>
      </c>
      <c r="DJ28" s="17">
        <f t="shared" si="13"/>
        <v>0</v>
      </c>
      <c r="DK28" s="17">
        <f t="shared" si="13"/>
        <v>0</v>
      </c>
      <c r="DL28" s="17">
        <f t="shared" si="13"/>
        <v>0</v>
      </c>
      <c r="DM28" s="17">
        <f t="shared" si="13"/>
        <v>0</v>
      </c>
      <c r="DN28" s="17">
        <f t="shared" si="13"/>
        <v>0</v>
      </c>
      <c r="DO28" s="17">
        <f t="shared" si="13"/>
        <v>0</v>
      </c>
      <c r="DP28" s="17">
        <f t="shared" si="13"/>
        <v>0</v>
      </c>
      <c r="DQ28" s="17">
        <f t="shared" si="13"/>
        <v>0</v>
      </c>
      <c r="DR28" s="17">
        <f t="shared" si="13"/>
        <v>0</v>
      </c>
      <c r="DS28" s="17">
        <f t="shared" si="13"/>
        <v>0</v>
      </c>
      <c r="DT28" s="17">
        <f t="shared" si="13"/>
        <v>0</v>
      </c>
      <c r="DU28" s="17">
        <f t="shared" si="13"/>
        <v>0</v>
      </c>
      <c r="DV28" s="17">
        <f t="shared" si="13"/>
        <v>0</v>
      </c>
      <c r="DW28" s="17">
        <f t="shared" si="13"/>
        <v>0</v>
      </c>
      <c r="DX28" s="17">
        <f t="shared" si="13"/>
        <v>0</v>
      </c>
      <c r="DY28" s="17">
        <f t="shared" si="13"/>
        <v>0</v>
      </c>
      <c r="DZ28" s="17">
        <f t="shared" si="13"/>
        <v>0</v>
      </c>
      <c r="EA28" s="17">
        <f t="shared" si="13"/>
        <v>0</v>
      </c>
      <c r="EB28" s="17">
        <f t="shared" si="13"/>
        <v>0</v>
      </c>
      <c r="EC28" s="17">
        <f t="shared" si="13"/>
        <v>0</v>
      </c>
      <c r="ED28" s="17">
        <f t="shared" ref="ED28:EY28" si="14">SUM(ED26:ED27)</f>
        <v>0</v>
      </c>
      <c r="EE28" s="17">
        <f t="shared" si="14"/>
        <v>0</v>
      </c>
      <c r="EF28" s="17">
        <f t="shared" si="14"/>
        <v>0</v>
      </c>
      <c r="EG28" s="17">
        <f t="shared" si="14"/>
        <v>0</v>
      </c>
      <c r="EH28" s="17">
        <f t="shared" si="14"/>
        <v>0</v>
      </c>
      <c r="EI28" s="17">
        <f t="shared" si="14"/>
        <v>0</v>
      </c>
      <c r="EJ28" s="17">
        <f t="shared" si="14"/>
        <v>0</v>
      </c>
      <c r="EK28" s="17">
        <f t="shared" si="14"/>
        <v>0</v>
      </c>
      <c r="EL28" s="17">
        <f t="shared" si="14"/>
        <v>0</v>
      </c>
      <c r="EM28" s="17">
        <f t="shared" si="14"/>
        <v>0</v>
      </c>
      <c r="EN28" s="17">
        <f t="shared" si="14"/>
        <v>0</v>
      </c>
      <c r="EO28" s="17">
        <f t="shared" si="14"/>
        <v>0</v>
      </c>
      <c r="EP28" s="17">
        <f t="shared" si="14"/>
        <v>0</v>
      </c>
      <c r="EQ28" s="17">
        <f t="shared" si="14"/>
        <v>0</v>
      </c>
      <c r="ER28" s="17">
        <f t="shared" si="14"/>
        <v>0</v>
      </c>
      <c r="ES28" s="17">
        <f t="shared" si="14"/>
        <v>0</v>
      </c>
      <c r="ET28" s="17">
        <f t="shared" si="14"/>
        <v>0</v>
      </c>
      <c r="EU28" s="17">
        <f t="shared" si="14"/>
        <v>0</v>
      </c>
      <c r="EV28" s="17">
        <f t="shared" si="14"/>
        <v>0</v>
      </c>
      <c r="EW28" s="17">
        <f t="shared" si="14"/>
        <v>0</v>
      </c>
      <c r="EX28" s="17">
        <f t="shared" si="14"/>
        <v>0</v>
      </c>
      <c r="EY28" s="17">
        <f t="shared" si="14"/>
        <v>0</v>
      </c>
    </row>
  </sheetData>
  <autoFilter ref="A19:EY28"/>
  <mergeCells count="215">
    <mergeCell ref="A8:A18"/>
    <mergeCell ref="B8:B18"/>
    <mergeCell ref="C8:C18"/>
    <mergeCell ref="D8:D18"/>
    <mergeCell ref="E8:AI8"/>
    <mergeCell ref="F11:G16"/>
    <mergeCell ref="AJ8:BM8"/>
    <mergeCell ref="CR8:DU8"/>
    <mergeCell ref="DV8:EY8"/>
    <mergeCell ref="E9:E18"/>
    <mergeCell ref="F9:AI9"/>
    <mergeCell ref="AJ9:BM9"/>
    <mergeCell ref="CR9:DU9"/>
    <mergeCell ref="BG13:BK16"/>
    <mergeCell ref="BV13:BW16"/>
    <mergeCell ref="DV9:EY9"/>
    <mergeCell ref="F10:AI10"/>
    <mergeCell ref="AJ10:BM10"/>
    <mergeCell ref="CR10:DU10"/>
    <mergeCell ref="DV10:EY10"/>
    <mergeCell ref="U12:AG12"/>
    <mergeCell ref="AY12:BK12"/>
    <mergeCell ref="K17:K18"/>
    <mergeCell ref="BN11:BO16"/>
    <mergeCell ref="AF17:AF18"/>
    <mergeCell ref="AG17:AG18"/>
    <mergeCell ref="AJ17:AJ18"/>
    <mergeCell ref="AK17:AK18"/>
    <mergeCell ref="AT17:AT18"/>
    <mergeCell ref="AU17:AU18"/>
    <mergeCell ref="AW17:AW18"/>
    <mergeCell ref="AX17:AX18"/>
    <mergeCell ref="AZ17:AZ18"/>
    <mergeCell ref="AM17:AM18"/>
    <mergeCell ref="AN17:AN18"/>
    <mergeCell ref="N13:O16"/>
    <mergeCell ref="P13:T16"/>
    <mergeCell ref="U13:U18"/>
    <mergeCell ref="V13:Z16"/>
    <mergeCell ref="AA13:AB16"/>
    <mergeCell ref="Q17:Q18"/>
    <mergeCell ref="S17:S18"/>
    <mergeCell ref="T17:T18"/>
    <mergeCell ref="V17:V18"/>
    <mergeCell ref="W17:W18"/>
    <mergeCell ref="Y17:Y18"/>
    <mergeCell ref="DH13:DL16"/>
    <mergeCell ref="DM13:DN16"/>
    <mergeCell ref="DO13:DS16"/>
    <mergeCell ref="ED13:EE16"/>
    <mergeCell ref="EF13:EJ16"/>
    <mergeCell ref="EX11:EY17"/>
    <mergeCell ref="DO17:DO18"/>
    <mergeCell ref="DP17:DP18"/>
    <mergeCell ref="AC17:AC18"/>
    <mergeCell ref="AD17:AD18"/>
    <mergeCell ref="AE17:AE18"/>
    <mergeCell ref="AP17:AP18"/>
    <mergeCell ref="AR17:AR18"/>
    <mergeCell ref="AS17:AS18"/>
    <mergeCell ref="BI17:BI18"/>
    <mergeCell ref="CC12:CO12"/>
    <mergeCell ref="DG12:DS12"/>
    <mergeCell ref="DV11:DW16"/>
    <mergeCell ref="EK12:EW12"/>
    <mergeCell ref="CZ13:DA16"/>
    <mergeCell ref="DB13:DF16"/>
    <mergeCell ref="DG13:DG18"/>
    <mergeCell ref="AJ11:AK16"/>
    <mergeCell ref="BN17:BN18"/>
    <mergeCell ref="F17:F18"/>
    <mergeCell ref="G17:G18"/>
    <mergeCell ref="I17:I18"/>
    <mergeCell ref="J17:J18"/>
    <mergeCell ref="EK13:EK18"/>
    <mergeCell ref="EL13:EP16"/>
    <mergeCell ref="EQ13:ER16"/>
    <mergeCell ref="BX13:CB16"/>
    <mergeCell ref="CC13:CC18"/>
    <mergeCell ref="CD13:CH16"/>
    <mergeCell ref="CI13:CJ16"/>
    <mergeCell ref="CK13:CO16"/>
    <mergeCell ref="CA17:CA18"/>
    <mergeCell ref="CB17:CB18"/>
    <mergeCell ref="CD17:CD18"/>
    <mergeCell ref="CE17:CE18"/>
    <mergeCell ref="AC13:AG16"/>
    <mergeCell ref="AR13:AS16"/>
    <mergeCell ref="AT13:AX16"/>
    <mergeCell ref="AY13:AY18"/>
    <mergeCell ref="CU17:CU18"/>
    <mergeCell ref="CV17:CV18"/>
    <mergeCell ref="CX17:CX18"/>
    <mergeCell ref="CZ17:CZ18"/>
    <mergeCell ref="BO17:BO18"/>
    <mergeCell ref="BQ17:BQ18"/>
    <mergeCell ref="BC17:BC18"/>
    <mergeCell ref="BD17:BD18"/>
    <mergeCell ref="BE17:BE18"/>
    <mergeCell ref="BF17:BF18"/>
    <mergeCell ref="BG17:BG18"/>
    <mergeCell ref="BH17:BH18"/>
    <mergeCell ref="BL11:BM17"/>
    <mergeCell ref="BP13:BP18"/>
    <mergeCell ref="BP12:CB12"/>
    <mergeCell ref="BQ13:BU16"/>
    <mergeCell ref="BR17:BR18"/>
    <mergeCell ref="BT17:BT18"/>
    <mergeCell ref="BV17:BV18"/>
    <mergeCell ref="BW17:BW18"/>
    <mergeCell ref="BX17:BX18"/>
    <mergeCell ref="BY17:BY18"/>
    <mergeCell ref="BS17:BS18"/>
    <mergeCell ref="BU17:BU18"/>
    <mergeCell ref="BZ17:BZ18"/>
    <mergeCell ref="BE13:BF16"/>
    <mergeCell ref="AZ13:BD16"/>
    <mergeCell ref="BA17:BA18"/>
    <mergeCell ref="CF17:CF18"/>
    <mergeCell ref="DQ17:DQ18"/>
    <mergeCell ref="DC17:DC18"/>
    <mergeCell ref="DE17:DE18"/>
    <mergeCell ref="DF17:DF18"/>
    <mergeCell ref="DH17:DH18"/>
    <mergeCell ref="DI17:DI18"/>
    <mergeCell ref="DK17:DK18"/>
    <mergeCell ref="DY17:DY18"/>
    <mergeCell ref="CM17:CM18"/>
    <mergeCell ref="CN17:CN18"/>
    <mergeCell ref="CO17:CO18"/>
    <mergeCell ref="DL17:DL18"/>
    <mergeCell ref="DM17:DM18"/>
    <mergeCell ref="DN17:DN18"/>
    <mergeCell ref="CG17:CG18"/>
    <mergeCell ref="CH17:CH18"/>
    <mergeCell ref="CI17:CI18"/>
    <mergeCell ref="CJ17:CJ18"/>
    <mergeCell ref="CK17:CK18"/>
    <mergeCell ref="CL17:CL18"/>
    <mergeCell ref="DA17:DA18"/>
    <mergeCell ref="DB17:DB18"/>
    <mergeCell ref="DW17:DW18"/>
    <mergeCell ref="DT11:DU17"/>
    <mergeCell ref="DX13:DX18"/>
    <mergeCell ref="DX12:EJ12"/>
    <mergeCell ref="DX11:EW11"/>
    <mergeCell ref="EA17:EA18"/>
    <mergeCell ref="DY13:EC16"/>
    <mergeCell ref="EC17:EC18"/>
    <mergeCell ref="ES13:EW16"/>
    <mergeCell ref="EP17:EP18"/>
    <mergeCell ref="EW17:EW18"/>
    <mergeCell ref="EQ17:EQ18"/>
    <mergeCell ref="ER17:ER18"/>
    <mergeCell ref="ES17:ES18"/>
    <mergeCell ref="ET17:ET18"/>
    <mergeCell ref="EU17:EU18"/>
    <mergeCell ref="L17:L18"/>
    <mergeCell ref="N17:N18"/>
    <mergeCell ref="O17:O18"/>
    <mergeCell ref="P17:P18"/>
    <mergeCell ref="Z17:Z18"/>
    <mergeCell ref="AA17:AA18"/>
    <mergeCell ref="AB17:AB18"/>
    <mergeCell ref="EV17:EV18"/>
    <mergeCell ref="EG17:EG18"/>
    <mergeCell ref="EI17:EI18"/>
    <mergeCell ref="EJ17:EJ18"/>
    <mergeCell ref="EL17:EL18"/>
    <mergeCell ref="EM17:EM18"/>
    <mergeCell ref="EO17:EO18"/>
    <mergeCell ref="EH17:EH18"/>
    <mergeCell ref="EN17:EN18"/>
    <mergeCell ref="EB17:EB18"/>
    <mergeCell ref="ED17:ED18"/>
    <mergeCell ref="DZ17:DZ18"/>
    <mergeCell ref="EE17:EE18"/>
    <mergeCell ref="EF17:EF18"/>
    <mergeCell ref="DR17:DR18"/>
    <mergeCell ref="DS17:DS18"/>
    <mergeCell ref="DV17:DV18"/>
    <mergeCell ref="AL13:AL18"/>
    <mergeCell ref="AL11:BK11"/>
    <mergeCell ref="AL12:AX12"/>
    <mergeCell ref="AO17:AO18"/>
    <mergeCell ref="AM13:AQ16"/>
    <mergeCell ref="AQ17:AQ18"/>
    <mergeCell ref="AV17:AV18"/>
    <mergeCell ref="BB17:BB18"/>
    <mergeCell ref="BJ17:BJ18"/>
    <mergeCell ref="BK17:BK18"/>
    <mergeCell ref="AC1:AI2"/>
    <mergeCell ref="E4:AH5"/>
    <mergeCell ref="BN8:CQ8"/>
    <mergeCell ref="BN9:CQ9"/>
    <mergeCell ref="BN10:CQ10"/>
    <mergeCell ref="BP11:CQ11"/>
    <mergeCell ref="CP12:CQ17"/>
    <mergeCell ref="CR11:CS17"/>
    <mergeCell ref="CT13:CT18"/>
    <mergeCell ref="CT11:DS11"/>
    <mergeCell ref="CT12:DF12"/>
    <mergeCell ref="CW17:CW18"/>
    <mergeCell ref="CU13:CY16"/>
    <mergeCell ref="CY17:CY18"/>
    <mergeCell ref="DD17:DD18"/>
    <mergeCell ref="DJ17:DJ18"/>
    <mergeCell ref="H13:H18"/>
    <mergeCell ref="H12:T12"/>
    <mergeCell ref="H11:AG11"/>
    <mergeCell ref="I13:M16"/>
    <mergeCell ref="M17:M18"/>
    <mergeCell ref="R17:R18"/>
    <mergeCell ref="X17:X18"/>
    <mergeCell ref="AH11:AI17"/>
  </mergeCells>
  <phoneticPr fontId="19" type="noConversion"/>
  <printOptions horizontalCentered="1"/>
  <pageMargins left="0.23622047244094491" right="0.23622047244094491" top="0.15748031496062992" bottom="0.15748031496062992" header="0" footer="0"/>
  <pageSetup paperSize="9" scale="20" orientation="landscape" r:id="rId1"/>
  <headerFooter differentFirst="1">
    <oddHeader>&amp;C&amp;P</oddHeader>
  </headerFooter>
  <colBreaks count="4" manualBreakCount="4">
    <brk id="35" max="1048575" man="1"/>
    <brk id="65" max="1048575" man="1"/>
    <brk id="95" max="1048575" man="1"/>
    <brk id="1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Контингент</vt:lpstr>
      <vt:lpstr>Контингент!Область_печати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2022-01-18T06:54:34Z</dcterms:modified>
</cp:coreProperties>
</file>